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TS\P 95 VILLIERS-LE-BEL NPNRU\14_SECT M1\01_DCE1\01_PIECES_ecrites\02 PIECES techniques\LOT 2 espaces verts\"/>
    </mc:Choice>
  </mc:AlternateContent>
  <xr:revisionPtr revIDLastSave="0" documentId="13_ncr:1_{CCA2E196-24DE-410B-9810-AB31090E6838}" xr6:coauthVersionLast="47" xr6:coauthVersionMax="47" xr10:uidLastSave="{00000000-0000-0000-0000-000000000000}"/>
  <bookViews>
    <workbookView xWindow="28680" yWindow="-120" windowWidth="29040" windowHeight="15720" tabRatio="895" xr2:uid="{AE938C19-88AF-460A-BA00-BE8B7E98162A}"/>
  </bookViews>
  <sheets>
    <sheet name="PDG" sheetId="2" r:id="rId1"/>
    <sheet name="DCE1_lot2" sheetId="14" r:id="rId2"/>
  </sheets>
  <definedNames>
    <definedName name="_xlnm.Print_Titles" localSheetId="1">DCE1_lot2!$B:$F,DCE1_lot2!$1:$5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4" i="14" l="1"/>
  <c r="H104" i="14"/>
  <c r="H25" i="14" l="1"/>
  <c r="H20" i="14" l="1"/>
  <c r="H19" i="14"/>
  <c r="H18" i="14"/>
  <c r="H142" i="14"/>
  <c r="H117" i="14"/>
  <c r="H116" i="14" l="1"/>
  <c r="H102" i="14"/>
  <c r="C163" i="14"/>
  <c r="C162" i="14"/>
  <c r="C161" i="14"/>
  <c r="C160" i="14"/>
  <c r="C159" i="14"/>
  <c r="C158" i="14"/>
  <c r="B162" i="14"/>
  <c r="B161" i="14"/>
  <c r="B160" i="14"/>
  <c r="B159" i="14"/>
  <c r="B158" i="14"/>
  <c r="H22" i="14" l="1"/>
  <c r="C157" i="14" l="1"/>
  <c r="C155" i="14"/>
  <c r="H143" i="14"/>
  <c r="H141" i="14"/>
  <c r="H134" i="14"/>
  <c r="H115" i="14"/>
  <c r="H112" i="14"/>
  <c r="H158" i="14" s="1"/>
  <c r="H162" i="14" l="1"/>
  <c r="H159" i="14"/>
  <c r="H131" i="14"/>
  <c r="H127" i="14"/>
  <c r="H130" i="14"/>
  <c r="H129" i="14"/>
  <c r="H123" i="14"/>
  <c r="H128" i="14"/>
  <c r="H124" i="14"/>
  <c r="H160" i="14" l="1"/>
  <c r="H138" i="14"/>
  <c r="H137" i="14"/>
  <c r="H39" i="14"/>
  <c r="H38" i="14"/>
  <c r="H103" i="14"/>
  <c r="C154" i="14"/>
  <c r="B154" i="14"/>
  <c r="C153" i="14"/>
  <c r="B153" i="14"/>
  <c r="C152" i="14"/>
  <c r="H13" i="14"/>
  <c r="H14" i="14"/>
  <c r="H15" i="14"/>
  <c r="H16" i="14"/>
  <c r="H28" i="14"/>
  <c r="H29" i="14"/>
  <c r="H33" i="14"/>
  <c r="H34" i="14"/>
  <c r="H161" i="14" l="1"/>
  <c r="H109" i="14"/>
  <c r="H146" i="14" s="1"/>
  <c r="B152" i="14"/>
  <c r="C151" i="14"/>
  <c r="B151" i="14"/>
  <c r="C150" i="14"/>
  <c r="B150" i="14"/>
  <c r="H101" i="14"/>
  <c r="H17" i="14" l="1"/>
  <c r="H55" i="14"/>
  <c r="H54" i="14"/>
  <c r="H51" i="14"/>
  <c r="H50" i="14"/>
  <c r="H49" i="14" l="1"/>
  <c r="H78" i="14"/>
  <c r="H67" i="14"/>
  <c r="H62" i="14"/>
  <c r="H81" i="14" l="1"/>
  <c r="H46" i="14"/>
  <c r="H70" i="14"/>
  <c r="H73" i="14"/>
  <c r="H72" i="14"/>
  <c r="H77" i="14"/>
  <c r="H76" i="14"/>
  <c r="H61" i="14"/>
  <c r="H60" i="14"/>
  <c r="H66" i="14"/>
  <c r="H65" i="14"/>
  <c r="H68" i="14"/>
  <c r="H71" i="14"/>
  <c r="H45" i="14"/>
  <c r="H47" i="14"/>
  <c r="H59" i="14"/>
  <c r="H44" i="14" l="1"/>
  <c r="H58" i="14"/>
  <c r="H91" i="14"/>
  <c r="H90" i="14" l="1"/>
  <c r="H92" i="14"/>
  <c r="H37" i="14"/>
  <c r="H35" i="14"/>
  <c r="H32" i="14"/>
  <c r="H31" i="14"/>
  <c r="H30" i="14"/>
  <c r="H10" i="14"/>
  <c r="H150" i="14" s="1"/>
  <c r="H36" i="14" l="1"/>
  <c r="H96" i="14" s="1"/>
  <c r="H87" i="14"/>
  <c r="H85" i="14"/>
  <c r="H23" i="14" l="1"/>
  <c r="H24" i="14"/>
  <c r="H99" i="14"/>
  <c r="H86" i="14"/>
  <c r="H95" i="14"/>
  <c r="H153" i="14" s="1"/>
  <c r="H84" i="14"/>
  <c r="H100" i="14"/>
  <c r="H152" i="14" l="1"/>
  <c r="H154" i="14"/>
  <c r="H163" i="14"/>
  <c r="H21" i="14" l="1"/>
  <c r="H151" i="14" s="1"/>
  <c r="H155" i="14" s="1"/>
  <c r="H165" i="14" s="1"/>
  <c r="H7" i="14" l="1"/>
</calcChain>
</file>

<file path=xl/sharedStrings.xml><?xml version="1.0" encoding="utf-8"?>
<sst xmlns="http://schemas.openxmlformats.org/spreadsheetml/2006/main" count="354" uniqueCount="213">
  <si>
    <t>MAITRE D’OUVRAGE</t>
  </si>
  <si>
    <t>GRAND PARIS AMENAGEMENT</t>
  </si>
  <si>
    <t>Parc du Pont de Flandre Bâtiment 033 - 11 rue de Cambrai CS 10052- 75945 Paris Cedex</t>
  </si>
  <si>
    <t>Tel : (01) 40 04 60 44 - Fax : (01) 43 44 76 72</t>
  </si>
  <si>
    <t>Composition de l’équipe de Maîtrise d’œuvre</t>
  </si>
  <si>
    <t xml:space="preserve">OBJET : AMENAGEMENT URBAINS ET PAYSAGERS DE LA CONCESSION NPNRU </t>
  </si>
  <si>
    <t>QUARTIERS DERRIERE LES MURS DE MONTSEIGNEUR PUIT LA MARLIERE</t>
  </si>
  <si>
    <t>VILLIER LE BEL (95)</t>
  </si>
  <si>
    <t>N°</t>
  </si>
  <si>
    <t>unité</t>
  </si>
  <si>
    <t>qtité</t>
  </si>
  <si>
    <t>montant HT</t>
  </si>
  <si>
    <t>S31</t>
  </si>
  <si>
    <t>Place Camille Claudel</t>
  </si>
  <si>
    <t>u</t>
  </si>
  <si>
    <t>m²</t>
  </si>
  <si>
    <t>Plantation arbres</t>
  </si>
  <si>
    <t>Ft</t>
  </si>
  <si>
    <t>m3</t>
  </si>
  <si>
    <t>Fournitures arbustes et vivaces</t>
  </si>
  <si>
    <t>Plantation arbustes et vivaces</t>
  </si>
  <si>
    <t>Vivaces</t>
  </si>
  <si>
    <t>Arbustes</t>
  </si>
  <si>
    <t>Semis</t>
  </si>
  <si>
    <t>Alnus glutinosa</t>
  </si>
  <si>
    <t>Cornus mas</t>
  </si>
  <si>
    <t>Paulownia tomentosa</t>
  </si>
  <si>
    <t>Pinus sylvestris</t>
  </si>
  <si>
    <t>Prunus padus</t>
  </si>
  <si>
    <t>Force</t>
  </si>
  <si>
    <t>T16.18</t>
  </si>
  <si>
    <t>TBB200.250</t>
  </si>
  <si>
    <t>C150.200</t>
  </si>
  <si>
    <t>C200.250</t>
  </si>
  <si>
    <t>Fournitures arbres</t>
  </si>
  <si>
    <t>Arbres - force 150/200 TBB</t>
  </si>
  <si>
    <t>Cépée - force 150/200</t>
  </si>
  <si>
    <t>Cépée - force 200/250</t>
  </si>
  <si>
    <t>COMPOSITION DU MASSIF S31 - Pe-A</t>
  </si>
  <si>
    <t>Fournitures Cépées</t>
  </si>
  <si>
    <t>DCE 1</t>
  </si>
  <si>
    <t>DQE - LOT 2 - ESPACES VERTS</t>
  </si>
  <si>
    <t>DQE</t>
  </si>
  <si>
    <t>1.1</t>
  </si>
  <si>
    <t>2.1</t>
  </si>
  <si>
    <t>2.2</t>
  </si>
  <si>
    <t>2.3</t>
  </si>
  <si>
    <t>2.4</t>
  </si>
  <si>
    <t>2.6</t>
  </si>
  <si>
    <t>2.8</t>
  </si>
  <si>
    <t>2.9</t>
  </si>
  <si>
    <t>2.10</t>
  </si>
  <si>
    <t>3.1</t>
  </si>
  <si>
    <t>3.2</t>
  </si>
  <si>
    <t>3.3</t>
  </si>
  <si>
    <t>3.4</t>
  </si>
  <si>
    <t>3.5</t>
  </si>
  <si>
    <t>Osmanthus x burkwoodii</t>
  </si>
  <si>
    <t>Viburnum lantana</t>
  </si>
  <si>
    <t>Vitex agnus-castus</t>
  </si>
  <si>
    <t>Cornus stolonifera 'Flaviramea'</t>
  </si>
  <si>
    <t>C3L</t>
  </si>
  <si>
    <t>Polystichum setiferum</t>
  </si>
  <si>
    <t>Geranium phaeum</t>
  </si>
  <si>
    <t>Petasites hybridus</t>
  </si>
  <si>
    <t>G9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</si>
  <si>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</si>
  <si>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</si>
  <si>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</si>
  <si>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</si>
  <si>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</si>
  <si>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</si>
  <si>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</si>
  <si>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</si>
  <si>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</si>
  <si>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</si>
  <si>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</si>
  <si>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PRESTATIONS GENERALES</t>
  </si>
  <si>
    <t>TRAVAUX PREPARATOIRE</t>
  </si>
  <si>
    <t>FOURNITURE ET PLANTATION</t>
  </si>
  <si>
    <t>3.3.6</t>
  </si>
  <si>
    <t>3.3.7</t>
  </si>
  <si>
    <t>Geranium macrorrhizum</t>
  </si>
  <si>
    <t>Salvia nemorosa</t>
  </si>
  <si>
    <t>Festuca ovina</t>
  </si>
  <si>
    <t xml:space="preserve">Iberis sempervirens </t>
  </si>
  <si>
    <t>Vinca minor 'Atropurpurea'</t>
  </si>
  <si>
    <t>Molinia caerulea</t>
  </si>
  <si>
    <t>3.3.8</t>
  </si>
  <si>
    <t>3.3.9</t>
  </si>
  <si>
    <t>3.3.10</t>
  </si>
  <si>
    <t>3.3.11</t>
  </si>
  <si>
    <t>3.3.12</t>
  </si>
  <si>
    <t>3.3.13</t>
  </si>
  <si>
    <t>3.3.14</t>
  </si>
  <si>
    <t>Osmanthus delavayi</t>
  </si>
  <si>
    <t>Ligustrum vulgare</t>
  </si>
  <si>
    <t>Cornus alba 'Kesselringii'</t>
  </si>
  <si>
    <t>Hydrangea scandens</t>
  </si>
  <si>
    <t>3.3.15</t>
  </si>
  <si>
    <t>3.3.16</t>
  </si>
  <si>
    <t>3.3.17</t>
  </si>
  <si>
    <t>3.3.18</t>
  </si>
  <si>
    <t>COMPOSITION DU MASSIF S31 - Bo-A - arbustes</t>
  </si>
  <si>
    <t>COMPOSITION DU MASSIF S31 - Bo-A - Vivaces</t>
  </si>
  <si>
    <t>COMPOSITION DU MASSIF S31 - Bo-B - Vivaces</t>
  </si>
  <si>
    <t>COMPOSITION DU MASSIF S31 - Ma-A - vivaces</t>
  </si>
  <si>
    <t>COMPOSITION DU MASSIF S31 -Ma-B - arbustes</t>
  </si>
  <si>
    <t>Calamagrostis arundinacea</t>
  </si>
  <si>
    <t>Veronicastrum sibiricum</t>
  </si>
  <si>
    <t>Baptisia australis</t>
  </si>
  <si>
    <t>Baptisia sphaerocarpa</t>
  </si>
  <si>
    <t>COMPOSITION DU MASSIF S31 -Ma-B - Vivaces</t>
  </si>
  <si>
    <t>3.3.19</t>
  </si>
  <si>
    <t>3.3.20</t>
  </si>
  <si>
    <t>3.3.21</t>
  </si>
  <si>
    <t>3.3.22</t>
  </si>
  <si>
    <t>Prairie sèche</t>
  </si>
  <si>
    <t>Salix triandra</t>
  </si>
  <si>
    <t>Viburnum opulus</t>
  </si>
  <si>
    <t>Sambucus ebulus</t>
  </si>
  <si>
    <t>COMPOSITION DU MASSIF S31 - Ru-A - arbustes</t>
  </si>
  <si>
    <t>3.3.23</t>
  </si>
  <si>
    <t>3.3.24</t>
  </si>
  <si>
    <t>3.3.25</t>
  </si>
  <si>
    <t>3.4.1</t>
  </si>
  <si>
    <t>3.4.3</t>
  </si>
  <si>
    <t>3.4.4</t>
  </si>
  <si>
    <t>3.5.1</t>
  </si>
  <si>
    <t>3.5.2</t>
  </si>
  <si>
    <t>3.5.3</t>
  </si>
  <si>
    <t>Tuteurs  bipodes arbres et conifères</t>
  </si>
  <si>
    <t>Tuteurs nonpodes cépée</t>
  </si>
  <si>
    <t>Travail préparatoire des sols existantes</t>
  </si>
  <si>
    <t>Travail préparatoire des sols mis en place</t>
  </si>
  <si>
    <t>Terrassement complémentaire - fosse d'arbre dans massif  (1m3/arb.)</t>
  </si>
  <si>
    <t>Arbres - force 16/18</t>
  </si>
  <si>
    <t>4.1</t>
  </si>
  <si>
    <t>TRAVAUX DE FINALISATION</t>
  </si>
  <si>
    <t>5.1</t>
  </si>
  <si>
    <t>4.</t>
  </si>
  <si>
    <t>4.2</t>
  </si>
  <si>
    <t>5.2</t>
  </si>
  <si>
    <t>5.4</t>
  </si>
  <si>
    <t>5.6</t>
  </si>
  <si>
    <t>MAINTIEN ET PROTECTION DES PLANTATIONS</t>
  </si>
  <si>
    <t>Salix caprea</t>
  </si>
  <si>
    <t>Salix cinerea</t>
  </si>
  <si>
    <t>3.2.4</t>
  </si>
  <si>
    <t>3.2.5</t>
  </si>
  <si>
    <t>Prunus avium 'Plena'</t>
  </si>
  <si>
    <t xml:space="preserve">Amenée, mise en place et repli des installations de chantier, en complément du lot 1 vrd </t>
  </si>
  <si>
    <t>TOTAL - TRANCHE FERME</t>
  </si>
  <si>
    <t>RECAPITULATIF - TRANCHE FERME</t>
  </si>
  <si>
    <t>6.1</t>
  </si>
  <si>
    <t>7.1</t>
  </si>
  <si>
    <t>8.1</t>
  </si>
  <si>
    <t>8.1.1</t>
  </si>
  <si>
    <t>8.1.2</t>
  </si>
  <si>
    <t>8.2.1</t>
  </si>
  <si>
    <t>8.2</t>
  </si>
  <si>
    <t>9.1</t>
  </si>
  <si>
    <t>9.2</t>
  </si>
  <si>
    <t>10.1</t>
  </si>
  <si>
    <t>5.5</t>
  </si>
  <si>
    <t>2.7</t>
  </si>
  <si>
    <t>2.11</t>
  </si>
  <si>
    <t>2.12</t>
  </si>
  <si>
    <t>2.13</t>
  </si>
  <si>
    <t>10.2</t>
  </si>
  <si>
    <t>10.3</t>
  </si>
  <si>
    <t>2.5</t>
  </si>
  <si>
    <t>Terrassement complémentaire - fosse d'arbre dans surface minérale, h:1m</t>
  </si>
  <si>
    <t>Apport de terre végétale complémentaire - fosse d'arbre dans surface minérale h:1m</t>
  </si>
  <si>
    <t>3.3.26</t>
  </si>
  <si>
    <t>3.4.2</t>
  </si>
  <si>
    <r>
      <t xml:space="preserve">Apport et mise en œuvre de bactéries et champignons y. c. prélèvements et isolations pour </t>
    </r>
    <r>
      <rPr>
        <b/>
        <sz val="11"/>
        <rFont val="Calibri"/>
        <family val="2"/>
        <scheme val="minor"/>
      </rPr>
      <t>les cépées</t>
    </r>
  </si>
  <si>
    <r>
      <t xml:space="preserve">Apport et mise en œuvre de bactéries et champignons y. c. prélèvements et isolations pour </t>
    </r>
    <r>
      <rPr>
        <b/>
        <sz val="11"/>
        <rFont val="Calibri"/>
        <family val="2"/>
        <scheme val="minor"/>
      </rPr>
      <t>les arbres isolés et en fosse individuel</t>
    </r>
  </si>
  <si>
    <r>
      <t xml:space="preserve">Apport et mise en œuvre de bactéries et champignons y. c. prélèvements et isolations </t>
    </r>
    <r>
      <rPr>
        <b/>
        <sz val="11"/>
        <rFont val="Calibri"/>
        <family val="2"/>
        <scheme val="minor"/>
      </rPr>
      <t>pour les arbres existants</t>
    </r>
  </si>
  <si>
    <t>5.3</t>
  </si>
  <si>
    <t>Ganivelle</t>
  </si>
  <si>
    <t>ml</t>
  </si>
  <si>
    <t>10.4</t>
  </si>
  <si>
    <t>Bâche bio dégradable</t>
  </si>
  <si>
    <t>Ganivelle h:1m</t>
  </si>
  <si>
    <t>7.2</t>
  </si>
  <si>
    <t>7.3</t>
  </si>
  <si>
    <t>8.1.3</t>
  </si>
  <si>
    <t>8.1.4</t>
  </si>
  <si>
    <t>8.1.5</t>
  </si>
  <si>
    <t>8.1.6</t>
  </si>
  <si>
    <t>8.1.7</t>
  </si>
  <si>
    <t xml:space="preserve">Bâche bio dégradable </t>
  </si>
  <si>
    <r>
      <t xml:space="preserve">Apport et mise en place de compost organique pour </t>
    </r>
    <r>
      <rPr>
        <b/>
        <sz val="11"/>
        <rFont val="Calibri"/>
        <family val="2"/>
        <scheme val="minor"/>
      </rPr>
      <t>les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noues H:30cm,</t>
    </r>
    <r>
      <rPr>
        <sz val="11"/>
        <rFont val="Calibri"/>
        <family val="2"/>
        <scheme val="minor"/>
      </rPr>
      <t xml:space="preserve"> à intégrer dans les 30 cm premiers centimètres par brassage avec </t>
    </r>
    <r>
      <rPr>
        <b/>
        <sz val="11"/>
        <rFont val="Calibri"/>
        <family val="2"/>
        <scheme val="minor"/>
      </rPr>
      <t>Lombricompost + Fumier Pailleux d'équin</t>
    </r>
  </si>
  <si>
    <r>
      <t xml:space="preserve">Apport et mise en place de compost organique pour </t>
    </r>
    <r>
      <rPr>
        <b/>
        <sz val="11"/>
        <rFont val="Calibri"/>
        <family val="2"/>
        <scheme val="minor"/>
      </rPr>
      <t>les massifs de vivaces et arbustes H:30cm</t>
    </r>
    <r>
      <rPr>
        <sz val="11"/>
        <rFont val="Calibri"/>
        <family val="2"/>
        <scheme val="minor"/>
      </rPr>
      <t xml:space="preserve"> à intégrer dans les 30-40 cm premiers centimètres par brassage avec</t>
    </r>
    <r>
      <rPr>
        <b/>
        <sz val="11"/>
        <rFont val="Calibri"/>
        <family val="2"/>
        <scheme val="minor"/>
      </rPr>
      <t xml:space="preserve"> Lombricompost </t>
    </r>
  </si>
  <si>
    <r>
      <t xml:space="preserve">Apport et mise en place de compost organique pour </t>
    </r>
    <r>
      <rPr>
        <b/>
        <sz val="11"/>
        <rFont val="Calibri"/>
        <family val="2"/>
        <scheme val="minor"/>
      </rPr>
      <t xml:space="preserve">les massifs  H:50cm </t>
    </r>
    <r>
      <rPr>
        <sz val="11"/>
        <rFont val="Calibri"/>
        <family val="2"/>
        <scheme val="minor"/>
      </rPr>
      <t xml:space="preserve">à intégrer dans les 30-40 cm premiers centimètres par brassage avec </t>
    </r>
    <r>
      <rPr>
        <b/>
        <sz val="11"/>
        <rFont val="Calibri"/>
        <family val="2"/>
        <scheme val="minor"/>
      </rPr>
      <t xml:space="preserve">Lombricompost </t>
    </r>
  </si>
  <si>
    <r>
      <t>Apport et mise en place de compost organique pour l</t>
    </r>
    <r>
      <rPr>
        <b/>
        <sz val="11"/>
        <rFont val="Calibri"/>
        <family val="2"/>
        <scheme val="minor"/>
      </rPr>
      <t>es cépées à intégrer dans les 30-40 cm</t>
    </r>
    <r>
      <rPr>
        <sz val="11"/>
        <rFont val="Calibri"/>
        <family val="2"/>
        <scheme val="minor"/>
      </rPr>
      <t xml:space="preserve"> premiers centimètres par brassage  avec </t>
    </r>
    <r>
      <rPr>
        <b/>
        <sz val="11"/>
        <rFont val="Calibri"/>
        <family val="2"/>
        <scheme val="minor"/>
      </rPr>
      <t>Lombricompost + Fumier Pailleux d'équin</t>
    </r>
  </si>
  <si>
    <r>
      <t xml:space="preserve">Apport et mise en place de compost organique pour </t>
    </r>
    <r>
      <rPr>
        <b/>
        <sz val="11"/>
        <rFont val="Calibri"/>
        <family val="2"/>
        <scheme val="minor"/>
      </rPr>
      <t>les arbres en fosse individuel à intégrer dans les 30-40</t>
    </r>
    <r>
      <rPr>
        <sz val="11"/>
        <rFont val="Calibri"/>
        <family val="2"/>
        <scheme val="minor"/>
      </rPr>
      <t xml:space="preserve"> cm premiers centimètres par brassage avec </t>
    </r>
    <r>
      <rPr>
        <b/>
        <sz val="11"/>
        <rFont val="Calibri"/>
        <family val="2"/>
        <scheme val="minor"/>
      </rPr>
      <t>Lombricompost + Fumier Pailleux d'équin</t>
    </r>
  </si>
  <si>
    <t xml:space="preserve">DESIGNATION DES TRAVAUX
</t>
  </si>
  <si>
    <t>16/18</t>
  </si>
  <si>
    <t>150/200 TBB</t>
  </si>
  <si>
    <t>150/200</t>
  </si>
  <si>
    <t>200/250</t>
  </si>
  <si>
    <t>ESPACES VERTS - TRANCHE FERME</t>
  </si>
  <si>
    <r>
      <rPr>
        <b/>
        <sz val="11"/>
        <color theme="1"/>
        <rFont val="Calibri"/>
        <family val="2"/>
        <scheme val="minor"/>
      </rPr>
      <t>Travaux de finalisation première anné</t>
    </r>
    <r>
      <rPr>
        <sz val="11"/>
        <color theme="1"/>
        <rFont val="Calibri"/>
        <family val="2"/>
        <scheme val="minor"/>
      </rPr>
      <t>e - selon CCTG - fascicule 35 - articles J29 avec compléments du CCTP  ( y compris : arrosage, entretien post-plantation des arbres arbustes vivaces, semis, désherbages des massifs, préventions des maladies et ravageurs, surveillance des plantes envahissantes, le paillage, ramassage des déchets dans massifs, le maintien des tuteurs ) + garantie végétaux.</t>
    </r>
  </si>
  <si>
    <r>
      <rPr>
        <b/>
        <sz val="11"/>
        <color theme="1"/>
        <rFont val="Calibri"/>
        <family val="2"/>
        <scheme val="minor"/>
      </rPr>
      <t>Travaux de finalisation deuxième anné</t>
    </r>
    <r>
      <rPr>
        <sz val="11"/>
        <color theme="1"/>
        <rFont val="Calibri"/>
        <family val="2"/>
        <scheme val="minor"/>
      </rPr>
      <t>e - selon CCTG - fascicule 35 - articles J29 avec compléments du CCTP  ( y compris : arrosage, entretien post-plantation des arbres arbustes vivaces, semis, désherbages des massifs, préventions des maladies et ravageurs, surveillance des plantes envahissantes, le paillage, ramassage des déchets dans massifs, le maintien des tuteurs ) + garantie végétaux.</t>
    </r>
  </si>
  <si>
    <t>BRF sur 15 cm pour arbustes vivaces, graminées et pieds d'arbres</t>
  </si>
  <si>
    <t>Géotextile protection de façades</t>
  </si>
  <si>
    <t>LOT 2 - Espaces Verts</t>
  </si>
  <si>
    <t>prix unitaire
 HT</t>
  </si>
  <si>
    <t>TOTAL - TRANCHE OPTIONNELLE</t>
  </si>
  <si>
    <t>GLOBAL - Tranche ferme et optionnelle</t>
  </si>
  <si>
    <t>ESPACES VERTS -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</si>
</sst>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.00\ _€_-;\-* #,##0.00\ _€_-;_-* &quot;-&quot;??\ _€_-;_-@_-"/>
    <numFmt numFmtId="166" formatCode="&quot; &quot;#,##0.00&quot;  € &quot;;&quot; (&quot;#,##0.00&quot;) € &quot;;&quot; -&quot;#&quot;  € &quot;;@&quot; &quot;"/>
    <numFmt numFmtId="167" formatCode="0.0%"/>
    <numFmt numFmtId="168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6"/>
      <color theme="1"/>
      <name val="Arial Black"/>
      <family val="2"/>
    </font>
    <font>
      <i/>
      <sz val="7"/>
      <color theme="1"/>
      <name val="Arial Narrow"/>
      <family val="2"/>
    </font>
    <font>
      <i/>
      <sz val="7"/>
      <color theme="1"/>
      <name val="Arial"/>
      <family val="2"/>
    </font>
    <font>
      <b/>
      <sz val="12"/>
      <color theme="1"/>
      <name val="Arial Narrow"/>
      <family val="2"/>
    </font>
    <font>
      <b/>
      <sz val="2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name val="Arial"/>
      <family val="2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9" fillId="0" borderId="0" applyBorder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3" applyFont="1"/>
    <xf numFmtId="0" fontId="4" fillId="0" borderId="0" xfId="3" applyFont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/>
    </xf>
    <xf numFmtId="0" fontId="0" fillId="0" borderId="0" xfId="0" applyAlignment="1">
      <alignment wrapText="1"/>
    </xf>
    <xf numFmtId="164" fontId="0" fillId="0" borderId="0" xfId="0" applyNumberFormat="1"/>
    <xf numFmtId="9" fontId="0" fillId="0" borderId="0" xfId="2" applyFont="1" applyFill="1" applyAlignment="1">
      <alignment horizontal="left"/>
    </xf>
    <xf numFmtId="0" fontId="0" fillId="0" borderId="0" xfId="0" applyAlignment="1">
      <alignment horizontal="center"/>
    </xf>
    <xf numFmtId="9" fontId="0" fillId="0" borderId="0" xfId="2" applyFont="1"/>
    <xf numFmtId="0" fontId="0" fillId="0" borderId="0" xfId="0" applyAlignment="1">
      <alignment horizontal="left"/>
    </xf>
    <xf numFmtId="0" fontId="18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vertical="top"/>
    </xf>
    <xf numFmtId="164" fontId="0" fillId="0" borderId="8" xfId="0" applyNumberFormat="1" applyBorder="1" applyAlignment="1">
      <alignment vertical="top"/>
    </xf>
    <xf numFmtId="0" fontId="0" fillId="0" borderId="0" xfId="0" applyAlignment="1">
      <alignment horizontal="left" vertical="top"/>
    </xf>
    <xf numFmtId="9" fontId="0" fillId="0" borderId="0" xfId="2" applyFont="1" applyFill="1" applyAlignment="1">
      <alignment horizontal="left" vertical="top"/>
    </xf>
    <xf numFmtId="9" fontId="0" fillId="0" borderId="0" xfId="2" applyFont="1" applyAlignment="1">
      <alignment vertical="top"/>
    </xf>
    <xf numFmtId="9" fontId="2" fillId="0" borderId="0" xfId="2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vertical="top"/>
    </xf>
    <xf numFmtId="164" fontId="2" fillId="3" borderId="3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9" fontId="2" fillId="0" borderId="0" xfId="2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164" fontId="20" fillId="0" borderId="8" xfId="4" applyNumberFormat="1" applyFont="1" applyFill="1" applyBorder="1" applyAlignment="1">
      <alignment horizontal="center" vertical="top"/>
    </xf>
    <xf numFmtId="9" fontId="0" fillId="0" borderId="0" xfId="2" applyFont="1" applyFill="1" applyAlignment="1">
      <alignment vertical="top"/>
    </xf>
    <xf numFmtId="0" fontId="17" fillId="0" borderId="6" xfId="0" applyFont="1" applyBorder="1" applyAlignment="1">
      <alignment vertical="top" wrapText="1"/>
    </xf>
    <xf numFmtId="9" fontId="17" fillId="0" borderId="0" xfId="2" applyFont="1" applyFill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7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9" fontId="17" fillId="0" borderId="0" xfId="2" applyFont="1" applyAlignment="1">
      <alignment vertical="top"/>
    </xf>
    <xf numFmtId="167" fontId="0" fillId="0" borderId="0" xfId="2" applyNumberFormat="1" applyFont="1" applyFill="1" applyAlignment="1">
      <alignment horizontal="left" vertical="top"/>
    </xf>
    <xf numFmtId="167" fontId="0" fillId="0" borderId="6" xfId="0" applyNumberFormat="1" applyBorder="1" applyAlignment="1">
      <alignment vertical="top" wrapText="1"/>
    </xf>
    <xf numFmtId="167" fontId="0" fillId="0" borderId="0" xfId="0" applyNumberFormat="1" applyAlignment="1">
      <alignment vertical="top"/>
    </xf>
    <xf numFmtId="167" fontId="0" fillId="0" borderId="0" xfId="2" applyNumberFormat="1" applyFont="1" applyAlignment="1">
      <alignment vertical="top"/>
    </xf>
    <xf numFmtId="164" fontId="2" fillId="0" borderId="8" xfId="0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18" fillId="4" borderId="1" xfId="0" applyFont="1" applyFill="1" applyBorder="1" applyAlignment="1">
      <alignment vertical="top" wrapText="1"/>
    </xf>
    <xf numFmtId="0" fontId="2" fillId="4" borderId="5" xfId="0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vertical="top"/>
    </xf>
    <xf numFmtId="164" fontId="2" fillId="4" borderId="3" xfId="0" applyNumberFormat="1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18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top"/>
    </xf>
    <xf numFmtId="164" fontId="2" fillId="5" borderId="2" xfId="0" applyNumberFormat="1" applyFont="1" applyFill="1" applyBorder="1" applyAlignment="1">
      <alignment vertical="top"/>
    </xf>
    <xf numFmtId="164" fontId="2" fillId="5" borderId="3" xfId="0" applyNumberFormat="1" applyFont="1" applyFill="1" applyBorder="1" applyAlignment="1">
      <alignment vertical="top"/>
    </xf>
    <xf numFmtId="0" fontId="0" fillId="5" borderId="6" xfId="0" applyFill="1" applyBorder="1" applyAlignment="1">
      <alignment horizontal="left" vertical="top"/>
    </xf>
    <xf numFmtId="164" fontId="0" fillId="5" borderId="8" xfId="0" applyNumberFormat="1" applyFill="1" applyBorder="1" applyAlignment="1">
      <alignment vertical="top"/>
    </xf>
    <xf numFmtId="0" fontId="0" fillId="5" borderId="4" xfId="0" applyFill="1" applyBorder="1" applyAlignment="1">
      <alignment vertical="top" wrapText="1"/>
    </xf>
    <xf numFmtId="0" fontId="0" fillId="5" borderId="4" xfId="0" applyFill="1" applyBorder="1" applyAlignment="1">
      <alignment horizontal="center" vertical="top"/>
    </xf>
    <xf numFmtId="164" fontId="0" fillId="5" borderId="4" xfId="0" applyNumberFormat="1" applyFill="1" applyBorder="1" applyAlignment="1">
      <alignment vertical="top"/>
    </xf>
    <xf numFmtId="164" fontId="0" fillId="5" borderId="10" xfId="0" applyNumberFormat="1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0" fillId="6" borderId="2" xfId="0" applyFill="1" applyBorder="1" applyAlignment="1">
      <alignment horizontal="center" vertical="top"/>
    </xf>
    <xf numFmtId="164" fontId="0" fillId="6" borderId="2" xfId="0" applyNumberFormat="1" applyFill="1" applyBorder="1" applyAlignment="1">
      <alignment vertical="top"/>
    </xf>
    <xf numFmtId="164" fontId="0" fillId="6" borderId="3" xfId="2" applyNumberFormat="1" applyFont="1" applyFill="1" applyBorder="1" applyAlignment="1">
      <alignment vertical="top"/>
    </xf>
    <xf numFmtId="164" fontId="0" fillId="0" borderId="0" xfId="2" applyNumberFormat="1" applyFont="1" applyAlignment="1">
      <alignment vertical="top"/>
    </xf>
    <xf numFmtId="0" fontId="0" fillId="5" borderId="11" xfId="0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5" borderId="12" xfId="0" applyFill="1" applyBorder="1" applyAlignment="1">
      <alignment horizontal="left" vertical="top"/>
    </xf>
    <xf numFmtId="0" fontId="0" fillId="5" borderId="13" xfId="0" applyFill="1" applyBorder="1" applyAlignment="1">
      <alignment vertical="top" wrapText="1"/>
    </xf>
    <xf numFmtId="0" fontId="0" fillId="5" borderId="14" xfId="0" applyFill="1" applyBorder="1" applyAlignment="1">
      <alignment vertical="top" wrapText="1"/>
    </xf>
    <xf numFmtId="0" fontId="0" fillId="5" borderId="14" xfId="0" applyFill="1" applyBorder="1" applyAlignment="1">
      <alignment horizontal="center" vertical="top"/>
    </xf>
    <xf numFmtId="164" fontId="0" fillId="5" borderId="14" xfId="0" applyNumberFormat="1" applyFill="1" applyBorder="1" applyAlignment="1">
      <alignment vertical="top"/>
    </xf>
    <xf numFmtId="164" fontId="0" fillId="5" borderId="15" xfId="0" applyNumberFormat="1" applyFill="1" applyBorder="1" applyAlignment="1">
      <alignment vertical="top"/>
    </xf>
    <xf numFmtId="168" fontId="0" fillId="0" borderId="0" xfId="1" applyNumberFormat="1" applyFont="1" applyAlignment="1">
      <alignment vertical="top"/>
    </xf>
    <xf numFmtId="0" fontId="0" fillId="6" borderId="9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6" borderId="4" xfId="0" applyFill="1" applyBorder="1" applyAlignment="1">
      <alignment horizontal="center" vertical="top"/>
    </xf>
    <xf numFmtId="164" fontId="0" fillId="6" borderId="4" xfId="0" applyNumberFormat="1" applyFill="1" applyBorder="1" applyAlignment="1">
      <alignment vertical="top"/>
    </xf>
    <xf numFmtId="164" fontId="0" fillId="6" borderId="10" xfId="2" applyNumberFormat="1" applyFont="1" applyFill="1" applyBorder="1" applyAlignment="1">
      <alignment vertical="top"/>
    </xf>
    <xf numFmtId="0" fontId="0" fillId="5" borderId="0" xfId="0" applyFill="1" applyAlignment="1">
      <alignment vertical="top" wrapText="1"/>
    </xf>
    <xf numFmtId="0" fontId="0" fillId="5" borderId="0" xfId="0" applyFill="1" applyAlignment="1">
      <alignment horizontal="center" vertical="top"/>
    </xf>
    <xf numFmtId="164" fontId="0" fillId="5" borderId="0" xfId="0" applyNumberFormat="1" applyFill="1" applyAlignment="1">
      <alignment vertical="top"/>
    </xf>
    <xf numFmtId="0" fontId="0" fillId="5" borderId="9" xfId="0" applyFill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6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164" fontId="16" fillId="0" borderId="0" xfId="0" applyNumberFormat="1" applyFont="1"/>
    <xf numFmtId="0" fontId="16" fillId="0" borderId="0" xfId="0" applyFont="1"/>
    <xf numFmtId="0" fontId="22" fillId="0" borderId="0" xfId="0" applyFont="1" applyAlignment="1">
      <alignment wrapText="1"/>
    </xf>
    <xf numFmtId="164" fontId="16" fillId="7" borderId="3" xfId="0" applyNumberFormat="1" applyFont="1" applyFill="1" applyBorder="1"/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horizontal="center"/>
    </xf>
    <xf numFmtId="164" fontId="16" fillId="0" borderId="8" xfId="0" applyNumberFormat="1" applyFont="1" applyBorder="1"/>
    <xf numFmtId="0" fontId="20" fillId="3" borderId="5" xfId="0" applyFont="1" applyFill="1" applyBorder="1" applyAlignment="1">
      <alignment horizontal="center" vertical="top"/>
    </xf>
    <xf numFmtId="164" fontId="20" fillId="3" borderId="1" xfId="0" applyNumberFormat="1" applyFont="1" applyFill="1" applyBorder="1" applyAlignment="1">
      <alignment vertical="top"/>
    </xf>
    <xf numFmtId="164" fontId="20" fillId="3" borderId="3" xfId="0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7" xfId="0" applyFont="1" applyBorder="1" applyAlignment="1">
      <alignment horizontal="center" vertical="top"/>
    </xf>
    <xf numFmtId="164" fontId="16" fillId="0" borderId="8" xfId="0" applyNumberFormat="1" applyFont="1" applyBorder="1" applyAlignment="1">
      <alignment vertical="top"/>
    </xf>
    <xf numFmtId="0" fontId="20" fillId="0" borderId="6" xfId="0" applyFont="1" applyBorder="1" applyAlignment="1">
      <alignment vertical="top" wrapText="1"/>
    </xf>
    <xf numFmtId="0" fontId="20" fillId="0" borderId="7" xfId="0" applyFont="1" applyBorder="1" applyAlignment="1">
      <alignment horizontal="center" vertical="top"/>
    </xf>
    <xf numFmtId="0" fontId="20" fillId="0" borderId="0" xfId="0" applyFont="1" applyAlignment="1">
      <alignment vertical="top"/>
    </xf>
    <xf numFmtId="164" fontId="0" fillId="0" borderId="6" xfId="0" applyNumberFormat="1" applyBorder="1" applyAlignment="1">
      <alignment vertical="top"/>
    </xf>
    <xf numFmtId="168" fontId="16" fillId="0" borderId="0" xfId="1" applyNumberFormat="1" applyFont="1"/>
    <xf numFmtId="168" fontId="16" fillId="7" borderId="1" xfId="1" applyNumberFormat="1" applyFont="1" applyFill="1" applyBorder="1" applyAlignment="1">
      <alignment horizontal="center"/>
    </xf>
    <xf numFmtId="168" fontId="2" fillId="5" borderId="2" xfId="1" applyNumberFormat="1" applyFont="1" applyFill="1" applyBorder="1" applyAlignment="1">
      <alignment vertical="top"/>
    </xf>
    <xf numFmtId="168" fontId="0" fillId="5" borderId="14" xfId="1" applyNumberFormat="1" applyFont="1" applyFill="1" applyBorder="1" applyAlignment="1">
      <alignment vertical="top"/>
    </xf>
    <xf numFmtId="168" fontId="0" fillId="5" borderId="0" xfId="1" applyNumberFormat="1" applyFont="1" applyFill="1" applyAlignment="1">
      <alignment vertical="top"/>
    </xf>
    <xf numFmtId="168" fontId="0" fillId="5" borderId="4" xfId="1" applyNumberFormat="1" applyFont="1" applyFill="1" applyBorder="1" applyAlignment="1">
      <alignment vertical="top"/>
    </xf>
    <xf numFmtId="168" fontId="0" fillId="6" borderId="4" xfId="1" applyNumberFormat="1" applyFont="1" applyFill="1" applyBorder="1" applyAlignment="1">
      <alignment vertical="top"/>
    </xf>
    <xf numFmtId="168" fontId="0" fillId="6" borderId="2" xfId="1" applyNumberFormat="1" applyFont="1" applyFill="1" applyBorder="1" applyAlignment="1">
      <alignment vertical="top"/>
    </xf>
    <xf numFmtId="168" fontId="0" fillId="0" borderId="0" xfId="1" applyNumberFormat="1" applyFont="1"/>
    <xf numFmtId="164" fontId="16" fillId="0" borderId="6" xfId="0" applyNumberFormat="1" applyFont="1" applyBorder="1"/>
    <xf numFmtId="164" fontId="16" fillId="0" borderId="6" xfId="0" applyNumberFormat="1" applyFont="1" applyBorder="1" applyAlignment="1">
      <alignment vertical="top"/>
    </xf>
    <xf numFmtId="164" fontId="20" fillId="0" borderId="6" xfId="0" applyNumberFormat="1" applyFont="1" applyBorder="1" applyAlignment="1">
      <alignment vertical="top"/>
    </xf>
    <xf numFmtId="164" fontId="2" fillId="0" borderId="6" xfId="0" applyNumberFormat="1" applyFont="1" applyBorder="1" applyAlignment="1">
      <alignment vertical="top"/>
    </xf>
    <xf numFmtId="164" fontId="0" fillId="0" borderId="6" xfId="2" applyNumberFormat="1" applyFont="1" applyBorder="1" applyAlignment="1">
      <alignment vertical="top"/>
    </xf>
    <xf numFmtId="168" fontId="18" fillId="2" borderId="1" xfId="1" applyNumberFormat="1" applyFont="1" applyFill="1" applyBorder="1" applyAlignment="1">
      <alignment horizontal="center" vertical="center"/>
    </xf>
    <xf numFmtId="168" fontId="16" fillId="0" borderId="6" xfId="1" applyNumberFormat="1" applyFont="1" applyBorder="1"/>
    <xf numFmtId="168" fontId="20" fillId="3" borderId="1" xfId="1" applyNumberFormat="1" applyFont="1" applyFill="1" applyBorder="1" applyAlignment="1">
      <alignment vertical="top"/>
    </xf>
    <xf numFmtId="168" fontId="16" fillId="0" borderId="6" xfId="1" applyNumberFormat="1" applyFont="1" applyBorder="1" applyAlignment="1">
      <alignment vertical="top"/>
    </xf>
    <xf numFmtId="168" fontId="20" fillId="0" borderId="6" xfId="1" applyNumberFormat="1" applyFont="1" applyFill="1" applyBorder="1" applyAlignment="1">
      <alignment horizontal="center" vertical="top"/>
    </xf>
    <xf numFmtId="168" fontId="20" fillId="0" borderId="6" xfId="1" applyNumberFormat="1" applyFont="1" applyBorder="1" applyAlignment="1">
      <alignment vertical="top"/>
    </xf>
    <xf numFmtId="168" fontId="2" fillId="0" borderId="6" xfId="1" applyNumberFormat="1" applyFont="1" applyBorder="1" applyAlignment="1">
      <alignment vertical="top"/>
    </xf>
    <xf numFmtId="168" fontId="0" fillId="0" borderId="6" xfId="1" applyNumberFormat="1" applyFont="1" applyBorder="1" applyAlignment="1">
      <alignment vertical="top"/>
    </xf>
    <xf numFmtId="168" fontId="2" fillId="4" borderId="1" xfId="1" applyNumberFormat="1" applyFont="1" applyFill="1" applyBorder="1" applyAlignment="1">
      <alignment vertical="top"/>
    </xf>
    <xf numFmtId="168" fontId="2" fillId="3" borderId="1" xfId="1" applyNumberFormat="1" applyFont="1" applyFill="1" applyBorder="1" applyAlignment="1">
      <alignment vertical="top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</cellXfs>
  <cellStyles count="7">
    <cellStyle name="Excel Built-in Currency" xfId="5" xr:uid="{F0050C32-D6EB-4784-B543-564197DB0310}"/>
    <cellStyle name="Milliers" xfId="1" builtinId="3"/>
    <cellStyle name="Milliers 2" xfId="6" xr:uid="{2DB32338-EC09-4CDC-B4A2-B2D73B117406}"/>
    <cellStyle name="Milliers 4" xfId="4" xr:uid="{30E4C663-2FDE-4604-A39F-484A3383D7AA}"/>
    <cellStyle name="Normal" xfId="0" builtinId="0"/>
    <cellStyle name="Normal 15 2" xfId="3" xr:uid="{13AE4789-D1A7-4AD7-9045-16ADFC06D53A}"/>
    <cellStyle name="Pourcentage" xfId="2" builtinId="5"/>
  </cellStyles>
  <dxfs count="0"/>
  <tableStyles count="0" defaultTableStyle="TableStyleMedium2" defaultPivotStyle="PivotStyleLight16"/>
  <colors>
    <mruColors>
      <color rgb="FFFFFF66"/>
      <color rgb="FF99FF33"/>
      <color rgb="FFFFCC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paysage@hyl.f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</xdr:colOff>
      <xdr:row>27</xdr:row>
      <xdr:rowOff>113030</xdr:rowOff>
    </xdr:from>
    <xdr:to>
      <xdr:col>5</xdr:col>
      <xdr:colOff>2876</xdr:colOff>
      <xdr:row>39</xdr:row>
      <xdr:rowOff>2103</xdr:rowOff>
    </xdr:to>
    <xdr:sp macro="" textlink="">
      <xdr:nvSpPr>
        <xdr:cNvPr id="2" name="Text Box 84">
          <a:extLst>
            <a:ext uri="{FF2B5EF4-FFF2-40B4-BE49-F238E27FC236}">
              <a16:creationId xmlns:a16="http://schemas.microsoft.com/office/drawing/2014/main" id="{6D39DB2E-CA46-4F43-8A03-771778B1D450}"/>
            </a:ext>
          </a:extLst>
        </xdr:cNvPr>
        <xdr:cNvSpPr txBox="1">
          <a:spLocks noChangeArrowheads="1"/>
        </xdr:cNvSpPr>
      </xdr:nvSpPr>
      <xdr:spPr bwMode="auto">
        <a:xfrm>
          <a:off x="374650" y="6361430"/>
          <a:ext cx="3009601" cy="240367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Maitrise d’œuvre :</a:t>
          </a:r>
        </a:p>
        <a:p>
          <a:pPr algn="just">
            <a:spcAft>
              <a:spcPts val="0"/>
            </a:spcAft>
          </a:pPr>
          <a:r>
            <a:rPr lang="fr-FR" sz="800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marL="114300">
            <a:spcAft>
              <a:spcPts val="0"/>
            </a:spcAft>
          </a:pPr>
          <a:r>
            <a:rPr lang="fr-FR" sz="800" cap="small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H.Y.L., Paysagiste, Mandataire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P. Hannetel, A. Yver, Ch. Laforge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90 rue du chemin vert 75011 PARIS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Tél: 01 49 29 93 23   Fax: 01 49 29 97 28 </a:t>
          </a:r>
        </a:p>
        <a:p>
          <a:pPr marL="228600">
            <a:spcAft>
              <a:spcPts val="0"/>
            </a:spcAft>
          </a:pPr>
          <a:r>
            <a:rPr lang="fr-FR" sz="800" i="1" u="sng">
              <a:solidFill>
                <a:srgbClr val="0000FF"/>
              </a:solidFill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  <a:hlinkClick xmlns:r="http://schemas.openxmlformats.org/officeDocument/2006/relationships" r:id="rId1"/>
            </a:rPr>
            <a:t>paysage@hyl.fr</a:t>
          </a:r>
          <a:endParaRPr lang="fr-FR" sz="800" i="1">
            <a:effectLst/>
            <a:latin typeface="Arial Narrow" panose="020B0606020202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114300">
            <a:spcAft>
              <a:spcPts val="0"/>
            </a:spcAft>
          </a:pPr>
          <a:r>
            <a:rPr lang="fr-FR" sz="800" cap="small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marL="114300">
            <a:spcAft>
              <a:spcPts val="0"/>
            </a:spcAft>
          </a:pPr>
          <a:r>
            <a:rPr lang="fr-FR" sz="800" cap="small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Concepteur lumière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ICON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42, av de Wagram  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75008 PARIS</a:t>
          </a:r>
        </a:p>
        <a:p>
          <a:pPr marL="228600">
            <a:spcAft>
              <a:spcPts val="0"/>
            </a:spcAft>
          </a:pPr>
          <a:r>
            <a:rPr lang="fr-FR" sz="8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Tel : (01) 44 70 95 50 Pot: (06) 61 90 12 46</a:t>
          </a:r>
        </a:p>
        <a:p>
          <a:pPr marL="228600">
            <a:spcAft>
              <a:spcPts val="0"/>
            </a:spcAft>
          </a:pPr>
          <a:r>
            <a:rPr lang="fr-FR" sz="800" i="1" u="sng">
              <a:solidFill>
                <a:srgbClr val="0000FF"/>
              </a:solidFill>
              <a:effectLst/>
              <a:latin typeface="Arial Narrow" panose="020B0606020202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iconlighting@aol.com</a:t>
          </a:r>
          <a:endParaRPr lang="fr-FR" sz="800" i="1">
            <a:effectLst/>
            <a:latin typeface="Arial Narrow" panose="020B0606020202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3</xdr:col>
      <xdr:colOff>533400</xdr:colOff>
      <xdr:row>3</xdr:row>
      <xdr:rowOff>219075</xdr:rowOff>
    </xdr:to>
    <xdr:pic>
      <xdr:nvPicPr>
        <xdr:cNvPr id="7" name="Image 4">
          <a:extLst>
            <a:ext uri="{FF2B5EF4-FFF2-40B4-BE49-F238E27FC236}">
              <a16:creationId xmlns:a16="http://schemas.microsoft.com/office/drawing/2014/main" id="{B72A5D7D-0A4C-4417-A2B8-49F0CB3AC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28600"/>
          <a:ext cx="20574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624816</xdr:colOff>
      <xdr:row>27</xdr:row>
      <xdr:rowOff>48950</xdr:rowOff>
    </xdr:from>
    <xdr:to>
      <xdr:col>8</xdr:col>
      <xdr:colOff>424791</xdr:colOff>
      <xdr:row>36</xdr:row>
      <xdr:rowOff>185613</xdr:rowOff>
    </xdr:to>
    <xdr:sp macro="" textlink="">
      <xdr:nvSpPr>
        <xdr:cNvPr id="4" name="Zone de texte 4">
          <a:extLst>
            <a:ext uri="{FF2B5EF4-FFF2-40B4-BE49-F238E27FC236}">
              <a16:creationId xmlns:a16="http://schemas.microsoft.com/office/drawing/2014/main" id="{47CB9B21-95AA-FBC1-1F2B-6237627EA264}"/>
            </a:ext>
          </a:extLst>
        </xdr:cNvPr>
        <xdr:cNvSpPr txBox="1">
          <a:spLocks noChangeArrowheads="1"/>
        </xdr:cNvSpPr>
      </xdr:nvSpPr>
      <xdr:spPr bwMode="auto">
        <a:xfrm>
          <a:off x="3242120" y="6285754"/>
          <a:ext cx="2847975" cy="20002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228600" algn="l">
            <a:buNone/>
          </a:pPr>
          <a:r>
            <a:rPr lang="fr-FR" sz="800" i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Maitrise d’œuvre Technique :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buNone/>
          </a:pPr>
          <a:r>
            <a:rPr lang="fr-FR" sz="8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114300" algn="l">
            <a:buNone/>
          </a:pPr>
          <a:r>
            <a:rPr lang="fr-FR" sz="800" cap="small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Bet Voirie et Réseaux Divers</a:t>
          </a:r>
          <a:endParaRPr lang="fr-FR" sz="1000" cap="small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algn="l">
            <a:buNone/>
          </a:pPr>
          <a:r>
            <a:rPr lang="fr-FR" sz="800" i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INFRA SERVICES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algn="l">
            <a:buNone/>
          </a:pPr>
          <a:r>
            <a:rPr lang="fr-FR" sz="800" i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2 avenue Georges Pompidou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algn="l">
            <a:buNone/>
          </a:pPr>
          <a:r>
            <a:rPr lang="fr-FR" sz="800" i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76420 Bihorel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marR="445135" algn="l">
            <a:buNone/>
          </a:pPr>
          <a:r>
            <a:rPr lang="fr-FR" sz="800" i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Tél: (02) 32 82 36 81 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marR="445135" algn="l">
            <a:buNone/>
          </a:pPr>
          <a:r>
            <a:rPr lang="fr-FR" sz="800" i="1" u="sng">
              <a:solidFill>
                <a:srgbClr val="0000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glarobe@infraservices.fr</a:t>
          </a:r>
          <a:endParaRPr lang="fr-FR" sz="1000" i="1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094E-589A-43FD-9745-2F9E7E208BE6}">
  <dimension ref="A1:J47"/>
  <sheetViews>
    <sheetView tabSelected="1" topLeftCell="A15" zoomScale="115" zoomScaleNormal="115" workbookViewId="0">
      <selection activeCell="L28" sqref="L28"/>
    </sheetView>
  </sheetViews>
  <sheetFormatPr baseColWidth="10" defaultRowHeight="15" x14ac:dyDescent="0.25"/>
  <cols>
    <col min="1" max="1" width="5" style="3" customWidth="1"/>
    <col min="2" max="256" width="11.42578125" style="3"/>
    <col min="257" max="257" width="5" style="3" customWidth="1"/>
    <col min="258" max="512" width="11.42578125" style="3"/>
    <col min="513" max="513" width="5" style="3" customWidth="1"/>
    <col min="514" max="768" width="11.42578125" style="3"/>
    <col min="769" max="769" width="5" style="3" customWidth="1"/>
    <col min="770" max="1024" width="11.42578125" style="3"/>
    <col min="1025" max="1025" width="5" style="3" customWidth="1"/>
    <col min="1026" max="1280" width="11.42578125" style="3"/>
    <col min="1281" max="1281" width="5" style="3" customWidth="1"/>
    <col min="1282" max="1536" width="11.42578125" style="3"/>
    <col min="1537" max="1537" width="5" style="3" customWidth="1"/>
    <col min="1538" max="1792" width="11.42578125" style="3"/>
    <col min="1793" max="1793" width="5" style="3" customWidth="1"/>
    <col min="1794" max="2048" width="11.42578125" style="3"/>
    <col min="2049" max="2049" width="5" style="3" customWidth="1"/>
    <col min="2050" max="2304" width="11.42578125" style="3"/>
    <col min="2305" max="2305" width="5" style="3" customWidth="1"/>
    <col min="2306" max="2560" width="11.42578125" style="3"/>
    <col min="2561" max="2561" width="5" style="3" customWidth="1"/>
    <col min="2562" max="2816" width="11.42578125" style="3"/>
    <col min="2817" max="2817" width="5" style="3" customWidth="1"/>
    <col min="2818" max="3072" width="11.42578125" style="3"/>
    <col min="3073" max="3073" width="5" style="3" customWidth="1"/>
    <col min="3074" max="3328" width="11.42578125" style="3"/>
    <col min="3329" max="3329" width="5" style="3" customWidth="1"/>
    <col min="3330" max="3584" width="11.42578125" style="3"/>
    <col min="3585" max="3585" width="5" style="3" customWidth="1"/>
    <col min="3586" max="3840" width="11.42578125" style="3"/>
    <col min="3841" max="3841" width="5" style="3" customWidth="1"/>
    <col min="3842" max="4096" width="11.42578125" style="3"/>
    <col min="4097" max="4097" width="5" style="3" customWidth="1"/>
    <col min="4098" max="4352" width="11.42578125" style="3"/>
    <col min="4353" max="4353" width="5" style="3" customWidth="1"/>
    <col min="4354" max="4608" width="11.42578125" style="3"/>
    <col min="4609" max="4609" width="5" style="3" customWidth="1"/>
    <col min="4610" max="4864" width="11.42578125" style="3"/>
    <col min="4865" max="4865" width="5" style="3" customWidth="1"/>
    <col min="4866" max="5120" width="11.42578125" style="3"/>
    <col min="5121" max="5121" width="5" style="3" customWidth="1"/>
    <col min="5122" max="5376" width="11.42578125" style="3"/>
    <col min="5377" max="5377" width="5" style="3" customWidth="1"/>
    <col min="5378" max="5632" width="11.42578125" style="3"/>
    <col min="5633" max="5633" width="5" style="3" customWidth="1"/>
    <col min="5634" max="5888" width="11.42578125" style="3"/>
    <col min="5889" max="5889" width="5" style="3" customWidth="1"/>
    <col min="5890" max="6144" width="11.42578125" style="3"/>
    <col min="6145" max="6145" width="5" style="3" customWidth="1"/>
    <col min="6146" max="6400" width="11.42578125" style="3"/>
    <col min="6401" max="6401" width="5" style="3" customWidth="1"/>
    <col min="6402" max="6656" width="11.42578125" style="3"/>
    <col min="6657" max="6657" width="5" style="3" customWidth="1"/>
    <col min="6658" max="6912" width="11.42578125" style="3"/>
    <col min="6913" max="6913" width="5" style="3" customWidth="1"/>
    <col min="6914" max="7168" width="11.42578125" style="3"/>
    <col min="7169" max="7169" width="5" style="3" customWidth="1"/>
    <col min="7170" max="7424" width="11.42578125" style="3"/>
    <col min="7425" max="7425" width="5" style="3" customWidth="1"/>
    <col min="7426" max="7680" width="11.42578125" style="3"/>
    <col min="7681" max="7681" width="5" style="3" customWidth="1"/>
    <col min="7682" max="7936" width="11.42578125" style="3"/>
    <col min="7937" max="7937" width="5" style="3" customWidth="1"/>
    <col min="7938" max="8192" width="11.42578125" style="3"/>
    <col min="8193" max="8193" width="5" style="3" customWidth="1"/>
    <col min="8194" max="8448" width="11.42578125" style="3"/>
    <col min="8449" max="8449" width="5" style="3" customWidth="1"/>
    <col min="8450" max="8704" width="11.42578125" style="3"/>
    <col min="8705" max="8705" width="5" style="3" customWidth="1"/>
    <col min="8706" max="8960" width="11.42578125" style="3"/>
    <col min="8961" max="8961" width="5" style="3" customWidth="1"/>
    <col min="8962" max="9216" width="11.42578125" style="3"/>
    <col min="9217" max="9217" width="5" style="3" customWidth="1"/>
    <col min="9218" max="9472" width="11.42578125" style="3"/>
    <col min="9473" max="9473" width="5" style="3" customWidth="1"/>
    <col min="9474" max="9728" width="11.42578125" style="3"/>
    <col min="9729" max="9729" width="5" style="3" customWidth="1"/>
    <col min="9730" max="9984" width="11.42578125" style="3"/>
    <col min="9985" max="9985" width="5" style="3" customWidth="1"/>
    <col min="9986" max="10240" width="11.42578125" style="3"/>
    <col min="10241" max="10241" width="5" style="3" customWidth="1"/>
    <col min="10242" max="10496" width="11.42578125" style="3"/>
    <col min="10497" max="10497" width="5" style="3" customWidth="1"/>
    <col min="10498" max="10752" width="11.42578125" style="3"/>
    <col min="10753" max="10753" width="5" style="3" customWidth="1"/>
    <col min="10754" max="11008" width="11.42578125" style="3"/>
    <col min="11009" max="11009" width="5" style="3" customWidth="1"/>
    <col min="11010" max="11264" width="11.42578125" style="3"/>
    <col min="11265" max="11265" width="5" style="3" customWidth="1"/>
    <col min="11266" max="11520" width="11.42578125" style="3"/>
    <col min="11521" max="11521" width="5" style="3" customWidth="1"/>
    <col min="11522" max="11776" width="11.42578125" style="3"/>
    <col min="11777" max="11777" width="5" style="3" customWidth="1"/>
    <col min="11778" max="12032" width="11.42578125" style="3"/>
    <col min="12033" max="12033" width="5" style="3" customWidth="1"/>
    <col min="12034" max="12288" width="11.42578125" style="3"/>
    <col min="12289" max="12289" width="5" style="3" customWidth="1"/>
    <col min="12290" max="12544" width="11.42578125" style="3"/>
    <col min="12545" max="12545" width="5" style="3" customWidth="1"/>
    <col min="12546" max="12800" width="11.42578125" style="3"/>
    <col min="12801" max="12801" width="5" style="3" customWidth="1"/>
    <col min="12802" max="13056" width="11.42578125" style="3"/>
    <col min="13057" max="13057" width="5" style="3" customWidth="1"/>
    <col min="13058" max="13312" width="11.42578125" style="3"/>
    <col min="13313" max="13313" width="5" style="3" customWidth="1"/>
    <col min="13314" max="13568" width="11.42578125" style="3"/>
    <col min="13569" max="13569" width="5" style="3" customWidth="1"/>
    <col min="13570" max="13824" width="11.42578125" style="3"/>
    <col min="13825" max="13825" width="5" style="3" customWidth="1"/>
    <col min="13826" max="14080" width="11.42578125" style="3"/>
    <col min="14081" max="14081" width="5" style="3" customWidth="1"/>
    <col min="14082" max="14336" width="11.42578125" style="3"/>
    <col min="14337" max="14337" width="5" style="3" customWidth="1"/>
    <col min="14338" max="14592" width="11.42578125" style="3"/>
    <col min="14593" max="14593" width="5" style="3" customWidth="1"/>
    <col min="14594" max="14848" width="11.42578125" style="3"/>
    <col min="14849" max="14849" width="5" style="3" customWidth="1"/>
    <col min="14850" max="15104" width="11.42578125" style="3"/>
    <col min="15105" max="15105" width="5" style="3" customWidth="1"/>
    <col min="15106" max="15360" width="11.42578125" style="3"/>
    <col min="15361" max="15361" width="5" style="3" customWidth="1"/>
    <col min="15362" max="15616" width="11.42578125" style="3"/>
    <col min="15617" max="15617" width="5" style="3" customWidth="1"/>
    <col min="15618" max="15872" width="11.42578125" style="3"/>
    <col min="15873" max="15873" width="5" style="3" customWidth="1"/>
    <col min="15874" max="16128" width="11.42578125" style="3"/>
    <col min="16129" max="16129" width="5" style="3" customWidth="1"/>
    <col min="16130" max="16384" width="11.42578125" style="3"/>
  </cols>
  <sheetData>
    <row r="1" spans="1:10" ht="18" x14ac:dyDescent="0.3">
      <c r="A1" s="1"/>
      <c r="B1" s="2"/>
      <c r="C1" s="1"/>
      <c r="D1" s="1"/>
      <c r="E1" s="1"/>
      <c r="F1" s="1"/>
      <c r="G1" s="1"/>
      <c r="H1" s="1"/>
      <c r="I1" s="1"/>
    </row>
    <row r="2" spans="1:10" ht="18" x14ac:dyDescent="0.3">
      <c r="A2" s="1"/>
      <c r="B2" s="2"/>
      <c r="C2" s="1"/>
      <c r="D2" s="1"/>
      <c r="E2" s="1"/>
      <c r="F2" s="1"/>
      <c r="G2" s="1"/>
      <c r="H2" s="1"/>
      <c r="I2" s="1"/>
    </row>
    <row r="3" spans="1:10" ht="18" x14ac:dyDescent="0.3">
      <c r="A3" s="1"/>
      <c r="B3" s="2"/>
      <c r="C3" s="1"/>
      <c r="D3" s="1"/>
      <c r="E3" s="1"/>
      <c r="F3" s="1"/>
      <c r="G3" s="1"/>
      <c r="H3" s="1"/>
      <c r="I3" s="1"/>
    </row>
    <row r="4" spans="1:10" ht="18" x14ac:dyDescent="0.3">
      <c r="A4" s="1"/>
      <c r="B4" s="2"/>
      <c r="C4" s="1"/>
      <c r="D4" s="1"/>
      <c r="E4" s="1"/>
      <c r="F4" s="1"/>
      <c r="G4" s="1"/>
      <c r="H4" s="1"/>
      <c r="I4" s="1"/>
    </row>
    <row r="5" spans="1:10" ht="18" x14ac:dyDescent="0.3">
      <c r="A5" s="1"/>
      <c r="B5" s="2"/>
      <c r="C5" s="1"/>
      <c r="D5" s="1"/>
      <c r="E5" s="1"/>
      <c r="F5" s="1"/>
      <c r="G5" s="1"/>
      <c r="H5" s="1"/>
      <c r="I5" s="1"/>
    </row>
    <row r="6" spans="1:10" ht="16.5" x14ac:dyDescent="0.3">
      <c r="A6" s="1"/>
      <c r="B6" s="4"/>
      <c r="C6" s="1"/>
      <c r="D6" s="1"/>
      <c r="E6" s="1"/>
      <c r="F6" s="1"/>
      <c r="G6" s="1"/>
      <c r="H6" s="1"/>
      <c r="I6" s="1"/>
    </row>
    <row r="7" spans="1:10" ht="24.75" x14ac:dyDescent="0.3">
      <c r="A7" s="1"/>
      <c r="B7" s="150" t="s">
        <v>0</v>
      </c>
      <c r="C7" s="150"/>
      <c r="D7" s="150"/>
      <c r="E7" s="150"/>
      <c r="F7" s="150"/>
      <c r="G7" s="150"/>
      <c r="H7" s="150"/>
      <c r="I7" s="150"/>
      <c r="J7" s="6"/>
    </row>
    <row r="8" spans="1:10" ht="24.75" x14ac:dyDescent="0.3">
      <c r="A8" s="1"/>
      <c r="B8" s="150" t="s">
        <v>1</v>
      </c>
      <c r="C8" s="150"/>
      <c r="D8" s="150"/>
      <c r="E8" s="150"/>
      <c r="F8" s="150"/>
      <c r="G8" s="150"/>
      <c r="H8" s="150"/>
      <c r="I8" s="150"/>
      <c r="J8" s="6"/>
    </row>
    <row r="9" spans="1:10" ht="16.5" x14ac:dyDescent="0.3">
      <c r="A9" s="1"/>
      <c r="B9" s="151" t="s">
        <v>2</v>
      </c>
      <c r="C9" s="151"/>
      <c r="D9" s="151"/>
      <c r="E9" s="151"/>
      <c r="F9" s="151"/>
      <c r="G9" s="151"/>
      <c r="H9" s="151"/>
      <c r="I9" s="151"/>
      <c r="J9" s="7"/>
    </row>
    <row r="10" spans="1:10" ht="16.5" x14ac:dyDescent="0.3">
      <c r="A10" s="1"/>
      <c r="B10" s="151" t="s">
        <v>3</v>
      </c>
      <c r="C10" s="151"/>
      <c r="D10" s="151"/>
      <c r="E10" s="151"/>
      <c r="F10" s="151"/>
      <c r="G10" s="151"/>
      <c r="H10" s="151"/>
      <c r="I10" s="151"/>
      <c r="J10" s="7"/>
    </row>
    <row r="11" spans="1:10" ht="16.5" x14ac:dyDescent="0.3">
      <c r="A11" s="1"/>
      <c r="B11" s="4"/>
      <c r="C11" s="1"/>
      <c r="D11" s="1"/>
      <c r="E11" s="1"/>
      <c r="F11" s="1"/>
      <c r="G11" s="1"/>
      <c r="H11" s="1"/>
      <c r="I11" s="1"/>
    </row>
    <row r="12" spans="1:10" ht="20.25" x14ac:dyDescent="0.3">
      <c r="A12" s="1"/>
      <c r="B12" s="5"/>
      <c r="C12" s="1"/>
      <c r="D12" s="1"/>
      <c r="E12" s="1"/>
      <c r="F12" s="1"/>
      <c r="G12" s="1"/>
      <c r="H12" s="1"/>
      <c r="I12" s="1"/>
    </row>
    <row r="13" spans="1:10" ht="16.5" x14ac:dyDescent="0.3">
      <c r="A13" s="1"/>
      <c r="B13" s="8"/>
      <c r="C13" s="1"/>
      <c r="D13" s="1"/>
      <c r="E13" s="1"/>
      <c r="F13" s="1"/>
      <c r="G13" s="1"/>
      <c r="H13" s="1"/>
      <c r="I13" s="1"/>
    </row>
    <row r="14" spans="1:10" ht="25.5" x14ac:dyDescent="0.3">
      <c r="A14" s="1"/>
      <c r="B14" s="152" t="s">
        <v>42</v>
      </c>
      <c r="C14" s="152"/>
      <c r="D14" s="152"/>
      <c r="E14" s="152"/>
      <c r="F14" s="152"/>
      <c r="G14" s="152"/>
      <c r="H14" s="152"/>
      <c r="I14" s="152"/>
    </row>
    <row r="15" spans="1:10" ht="20.25" x14ac:dyDescent="0.3">
      <c r="A15" s="1"/>
      <c r="B15" s="5"/>
      <c r="C15" s="1"/>
      <c r="D15" s="1"/>
      <c r="E15" s="1"/>
      <c r="F15" s="1"/>
      <c r="G15" s="1"/>
      <c r="H15" s="1"/>
      <c r="I15" s="1"/>
    </row>
    <row r="16" spans="1:10" ht="16.5" x14ac:dyDescent="0.3">
      <c r="A16" s="1"/>
      <c r="B16" s="9"/>
      <c r="C16" s="1"/>
      <c r="D16" s="1"/>
      <c r="E16" s="1"/>
      <c r="F16" s="1"/>
      <c r="G16" s="1"/>
      <c r="H16" s="1"/>
      <c r="I16" s="1"/>
    </row>
    <row r="17" spans="1:9" ht="16.5" x14ac:dyDescent="0.3">
      <c r="A17" s="1"/>
      <c r="B17" s="148" t="s">
        <v>5</v>
      </c>
      <c r="C17" s="148"/>
      <c r="D17" s="148"/>
      <c r="E17" s="148"/>
      <c r="F17" s="148"/>
      <c r="G17" s="148"/>
      <c r="H17" s="148"/>
      <c r="I17" s="148"/>
    </row>
    <row r="18" spans="1:9" ht="16.5" x14ac:dyDescent="0.3">
      <c r="A18" s="1"/>
      <c r="B18" s="148" t="s">
        <v>6</v>
      </c>
      <c r="C18" s="148"/>
      <c r="D18" s="148"/>
      <c r="E18" s="148"/>
      <c r="F18" s="148"/>
      <c r="G18" s="148"/>
      <c r="H18" s="148"/>
      <c r="I18" s="148"/>
    </row>
    <row r="19" spans="1:9" ht="16.5" x14ac:dyDescent="0.3">
      <c r="A19" s="1"/>
      <c r="B19" s="148" t="s">
        <v>7</v>
      </c>
      <c r="C19" s="148"/>
      <c r="D19" s="148"/>
      <c r="E19" s="148"/>
      <c r="F19" s="148"/>
      <c r="G19" s="148"/>
      <c r="H19" s="148"/>
      <c r="I19" s="148"/>
    </row>
    <row r="20" spans="1:9" ht="16.5" x14ac:dyDescent="0.3">
      <c r="A20" s="1"/>
      <c r="B20" s="4"/>
      <c r="C20" s="1"/>
      <c r="D20" s="1"/>
      <c r="E20" s="1"/>
      <c r="F20" s="1"/>
      <c r="G20" s="1"/>
      <c r="H20" s="1"/>
      <c r="I20" s="1"/>
    </row>
    <row r="21" spans="1:9" ht="16.5" x14ac:dyDescent="0.3">
      <c r="A21" s="1"/>
      <c r="B21" s="4"/>
      <c r="C21" s="1"/>
      <c r="D21" s="1"/>
      <c r="E21" s="1"/>
      <c r="F21" s="1"/>
      <c r="G21" s="1"/>
      <c r="H21" s="1"/>
      <c r="I21" s="1"/>
    </row>
    <row r="22" spans="1:9" ht="18" x14ac:dyDescent="0.3">
      <c r="A22" s="1"/>
      <c r="B22" s="149" t="s">
        <v>40</v>
      </c>
      <c r="C22" s="149"/>
      <c r="D22" s="149"/>
      <c r="E22" s="149"/>
      <c r="F22" s="149"/>
      <c r="G22" s="149"/>
      <c r="H22" s="149"/>
      <c r="I22" s="149"/>
    </row>
    <row r="23" spans="1:9" ht="16.5" x14ac:dyDescent="0.3">
      <c r="A23" s="1"/>
      <c r="B23" s="148" t="s">
        <v>208</v>
      </c>
      <c r="C23" s="148"/>
      <c r="D23" s="148"/>
      <c r="E23" s="148"/>
      <c r="F23" s="148"/>
      <c r="G23" s="148"/>
      <c r="H23" s="148"/>
      <c r="I23" s="148"/>
    </row>
    <row r="24" spans="1:9" ht="16.5" x14ac:dyDescent="0.3">
      <c r="A24" s="1"/>
      <c r="B24" s="4"/>
      <c r="C24" s="1"/>
      <c r="D24" s="1"/>
      <c r="E24" s="1"/>
      <c r="F24" s="1"/>
      <c r="G24" s="1"/>
      <c r="H24" s="1"/>
      <c r="I24" s="1"/>
    </row>
    <row r="25" spans="1:9" ht="18.75" customHeight="1" x14ac:dyDescent="0.3">
      <c r="A25" s="1"/>
      <c r="B25" s="9" t="s">
        <v>4</v>
      </c>
      <c r="C25" s="1"/>
      <c r="D25" s="1"/>
      <c r="E25" s="1"/>
      <c r="F25" s="1"/>
      <c r="G25" s="1"/>
      <c r="H25" s="1"/>
      <c r="I25" s="1"/>
    </row>
    <row r="26" spans="1:9" ht="18.75" customHeight="1" x14ac:dyDescent="0.3">
      <c r="A26" s="1"/>
      <c r="B26" s="4"/>
      <c r="C26" s="1"/>
      <c r="D26" s="1"/>
      <c r="E26" s="1"/>
      <c r="F26" s="1"/>
      <c r="G26" s="1"/>
      <c r="H26" s="1"/>
      <c r="I26" s="1"/>
    </row>
    <row r="27" spans="1:9" ht="16.5" x14ac:dyDescent="0.3">
      <c r="A27" s="1"/>
      <c r="B27" s="10"/>
      <c r="C27" s="1"/>
      <c r="D27" s="1"/>
      <c r="E27" s="1"/>
      <c r="F27" s="1"/>
      <c r="G27" s="1"/>
      <c r="H27" s="1"/>
      <c r="I27" s="1"/>
    </row>
    <row r="28" spans="1:9" ht="16.5" x14ac:dyDescent="0.3">
      <c r="A28" s="1"/>
      <c r="B28" s="10"/>
      <c r="C28" s="1"/>
      <c r="D28" s="1"/>
      <c r="E28" s="1"/>
      <c r="F28" s="1"/>
      <c r="G28" s="1"/>
      <c r="H28" s="1"/>
      <c r="I28" s="1"/>
    </row>
    <row r="29" spans="1:9" ht="16.5" x14ac:dyDescent="0.3">
      <c r="A29" s="1"/>
      <c r="B29" s="11"/>
      <c r="C29" s="1"/>
      <c r="D29" s="1"/>
      <c r="E29" s="1"/>
      <c r="F29" s="1"/>
      <c r="G29" s="1"/>
      <c r="H29" s="1"/>
      <c r="I29" s="1"/>
    </row>
    <row r="30" spans="1:9" ht="16.5" x14ac:dyDescent="0.3">
      <c r="A30" s="1"/>
      <c r="B30" s="4"/>
      <c r="C30" s="1"/>
      <c r="D30" s="1"/>
      <c r="E30" s="1"/>
      <c r="F30" s="1"/>
      <c r="G30" s="1"/>
      <c r="H30" s="1"/>
      <c r="I30" s="1"/>
    </row>
    <row r="31" spans="1:9" ht="16.5" x14ac:dyDescent="0.3">
      <c r="A31" s="1"/>
      <c r="B31" s="12"/>
      <c r="C31" s="1"/>
      <c r="D31" s="1"/>
      <c r="E31" s="1"/>
      <c r="F31" s="1"/>
      <c r="G31" s="1"/>
      <c r="H31" s="1"/>
      <c r="I31" s="1"/>
    </row>
    <row r="32" spans="1:9" ht="16.5" x14ac:dyDescent="0.3">
      <c r="A32" s="1"/>
      <c r="B32" s="13"/>
      <c r="C32" s="1"/>
      <c r="D32" s="1"/>
      <c r="E32" s="1"/>
      <c r="F32" s="1"/>
      <c r="G32" s="1"/>
      <c r="H32" s="1"/>
      <c r="I32" s="1"/>
    </row>
    <row r="33" spans="1:9" ht="16.5" x14ac:dyDescent="0.3">
      <c r="A33" s="1"/>
      <c r="B33" s="13"/>
      <c r="C33" s="1"/>
      <c r="D33" s="1"/>
      <c r="E33" s="1"/>
      <c r="F33" s="1"/>
      <c r="G33" s="1"/>
      <c r="H33" s="1"/>
      <c r="I33" s="1"/>
    </row>
    <row r="34" spans="1:9" ht="16.5" x14ac:dyDescent="0.3">
      <c r="A34" s="1"/>
      <c r="B34" s="13"/>
      <c r="C34" s="1"/>
      <c r="D34" s="1"/>
      <c r="E34" s="1"/>
      <c r="F34" s="1"/>
      <c r="G34" s="1"/>
      <c r="H34" s="1"/>
      <c r="I34" s="1"/>
    </row>
    <row r="35" spans="1:9" ht="16.5" x14ac:dyDescent="0.3">
      <c r="A35" s="1"/>
      <c r="B35" s="13"/>
      <c r="C35" s="1"/>
      <c r="D35" s="1"/>
      <c r="E35" s="1"/>
      <c r="F35" s="1"/>
      <c r="G35" s="1"/>
      <c r="H35" s="1"/>
      <c r="I35" s="1"/>
    </row>
    <row r="36" spans="1:9" ht="16.5" x14ac:dyDescent="0.3">
      <c r="A36" s="1"/>
      <c r="B36" s="13"/>
      <c r="C36" s="1"/>
      <c r="D36" s="1"/>
      <c r="E36" s="1"/>
      <c r="F36" s="1"/>
      <c r="G36" s="1"/>
      <c r="H36" s="1"/>
      <c r="I36" s="1"/>
    </row>
    <row r="37" spans="1:9" ht="16.5" x14ac:dyDescent="0.3">
      <c r="A37" s="1"/>
      <c r="B37" s="13"/>
      <c r="C37" s="1"/>
      <c r="D37" s="1"/>
      <c r="E37" s="1"/>
      <c r="F37" s="1"/>
      <c r="G37" s="1"/>
      <c r="H37" s="1"/>
      <c r="I37" s="1"/>
    </row>
    <row r="38" spans="1:9" ht="16.5" x14ac:dyDescent="0.3">
      <c r="A38" s="1"/>
      <c r="B38" s="13"/>
      <c r="C38" s="1"/>
      <c r="D38" s="1"/>
      <c r="E38" s="1"/>
      <c r="F38" s="1"/>
      <c r="G38" s="1"/>
      <c r="H38" s="1"/>
      <c r="I38" s="1"/>
    </row>
    <row r="39" spans="1:9" ht="16.5" x14ac:dyDescent="0.3">
      <c r="A39" s="1"/>
      <c r="B39" s="13"/>
      <c r="C39" s="1"/>
      <c r="D39" s="1"/>
      <c r="E39" s="1"/>
      <c r="F39" s="1"/>
      <c r="G39" s="1"/>
      <c r="H39" s="1"/>
      <c r="I39" s="1"/>
    </row>
    <row r="40" spans="1:9" ht="16.5" x14ac:dyDescent="0.3">
      <c r="A40" s="1"/>
      <c r="B40" s="13"/>
      <c r="C40" s="1"/>
      <c r="D40" s="1"/>
      <c r="E40" s="1"/>
      <c r="F40" s="1"/>
      <c r="G40" s="1"/>
      <c r="H40" s="1"/>
      <c r="I40" s="1"/>
    </row>
    <row r="41" spans="1:9" ht="16.5" x14ac:dyDescent="0.3">
      <c r="A41" s="1"/>
      <c r="B41" s="13"/>
      <c r="C41" s="1"/>
      <c r="D41" s="1"/>
      <c r="E41" s="1"/>
      <c r="F41" s="1"/>
      <c r="G41" s="1"/>
      <c r="H41" s="1"/>
      <c r="I41" s="1"/>
    </row>
    <row r="42" spans="1:9" ht="16.5" x14ac:dyDescent="0.3">
      <c r="A42" s="1"/>
      <c r="B42" s="13"/>
      <c r="C42" s="1"/>
      <c r="D42" s="1"/>
      <c r="E42" s="1"/>
      <c r="F42" s="1"/>
      <c r="G42" s="1"/>
      <c r="H42" s="1"/>
      <c r="I42" s="1"/>
    </row>
    <row r="43" spans="1:9" ht="16.5" x14ac:dyDescent="0.3">
      <c r="A43" s="1"/>
      <c r="B43" s="13"/>
      <c r="C43" s="1"/>
      <c r="D43" s="1"/>
      <c r="E43" s="1"/>
      <c r="F43" s="1"/>
      <c r="G43" s="1"/>
      <c r="H43" s="1"/>
      <c r="I43" s="1"/>
    </row>
    <row r="44" spans="1:9" ht="16.5" x14ac:dyDescent="0.3">
      <c r="A44" s="1"/>
      <c r="B44" s="13"/>
      <c r="C44" s="1"/>
      <c r="D44" s="1"/>
      <c r="E44" s="1"/>
      <c r="F44" s="1"/>
      <c r="G44" s="1"/>
      <c r="H44" s="1"/>
      <c r="I44" s="1"/>
    </row>
    <row r="45" spans="1:9" x14ac:dyDescent="0.25">
      <c r="B45" s="14"/>
    </row>
    <row r="46" spans="1:9" x14ac:dyDescent="0.25">
      <c r="B46" s="14"/>
    </row>
    <row r="47" spans="1:9" x14ac:dyDescent="0.25">
      <c r="B47" s="14"/>
    </row>
  </sheetData>
  <mergeCells count="10">
    <mergeCell ref="B18:I18"/>
    <mergeCell ref="B19:I19"/>
    <mergeCell ref="B22:I22"/>
    <mergeCell ref="B23:I23"/>
    <mergeCell ref="B7:I7"/>
    <mergeCell ref="B8:I8"/>
    <mergeCell ref="B9:I9"/>
    <mergeCell ref="B10:I10"/>
    <mergeCell ref="B14:I14"/>
    <mergeCell ref="B17:I1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&amp;LHYL-INFRA SERVICES - ICON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2C5C-4698-446B-AE51-84687BDCB59E}">
  <dimension ref="A1:AT165"/>
  <sheetViews>
    <sheetView tabSelected="1" zoomScaleNormal="100" workbookViewId="0">
      <pane xSplit="6" ySplit="5" topLeftCell="G143" activePane="bottomRight" state="frozen"/>
      <selection activeCell="L28" sqref="L28"/>
      <selection pane="topRight" activeCell="L28" sqref="L28"/>
      <selection pane="bottomLeft" activeCell="L28" sqref="L28"/>
      <selection pane="bottomRight" activeCell="L28" sqref="L28"/>
    </sheetView>
  </sheetViews>
  <sheetFormatPr baseColWidth="10" defaultRowHeight="15" x14ac:dyDescent="0.25"/>
  <cols>
    <col min="1" max="1" width="2.140625" style="17" customWidth="1"/>
    <col min="2" max="2" width="5.85546875" style="20" customWidth="1"/>
    <col min="3" max="3" width="80.28515625" style="15" customWidth="1"/>
    <col min="4" max="4" width="10.7109375" style="15" customWidth="1"/>
    <col min="5" max="5" width="5.85546875" style="18" bestFit="1" customWidth="1"/>
    <col min="6" max="6" width="13.5703125" style="16" bestFit="1" customWidth="1"/>
    <col min="7" max="7" width="12.85546875" style="132" bestFit="1" customWidth="1"/>
    <col min="8" max="8" width="22.85546875" style="16" bestFit="1" customWidth="1"/>
    <col min="9" max="9" width="2" customWidth="1"/>
    <col min="10" max="10" width="11.42578125" style="19"/>
    <col min="14" max="14" width="11.42578125" style="19"/>
    <col min="18" max="18" width="11.42578125" style="19"/>
    <col min="22" max="22" width="11.42578125" style="19"/>
    <col min="26" max="26" width="11.42578125" style="19"/>
    <col min="30" max="30" width="11.42578125" style="19"/>
    <col min="34" max="34" width="11.42578125" style="19"/>
    <col min="38" max="38" width="11.42578125" style="19"/>
    <col min="42" max="42" width="11.42578125" style="19"/>
    <col min="46" max="46" width="11.42578125" style="19"/>
  </cols>
  <sheetData>
    <row r="1" spans="1:46" x14ac:dyDescent="0.25">
      <c r="C1" s="105"/>
      <c r="D1" s="105"/>
      <c r="E1" s="106"/>
      <c r="F1" s="107"/>
      <c r="G1" s="124"/>
      <c r="H1" s="107"/>
      <c r="I1" s="107"/>
    </row>
    <row r="2" spans="1:46" ht="21" x14ac:dyDescent="0.35">
      <c r="C2" s="109" t="s">
        <v>41</v>
      </c>
      <c r="D2" s="105"/>
      <c r="E2" s="106"/>
      <c r="F2" s="107"/>
      <c r="G2" s="124"/>
      <c r="H2" s="107"/>
      <c r="I2" s="107"/>
    </row>
    <row r="3" spans="1:46" x14ac:dyDescent="0.25">
      <c r="C3" s="105"/>
      <c r="D3" s="105"/>
      <c r="E3" s="106"/>
      <c r="F3" s="107"/>
      <c r="G3" s="124"/>
      <c r="H3" s="107"/>
      <c r="I3" s="108"/>
    </row>
    <row r="4" spans="1:46" x14ac:dyDescent="0.25">
      <c r="C4" s="105"/>
      <c r="D4" s="105"/>
      <c r="E4" s="106"/>
      <c r="F4" s="107"/>
      <c r="G4" s="125" t="s">
        <v>12</v>
      </c>
      <c r="H4" s="110" t="s">
        <v>13</v>
      </c>
      <c r="I4" s="108"/>
    </row>
    <row r="5" spans="1:46" ht="25.5" x14ac:dyDescent="0.25">
      <c r="B5" s="21" t="s">
        <v>8</v>
      </c>
      <c r="C5" s="100" t="s">
        <v>198</v>
      </c>
      <c r="D5" s="100" t="s">
        <v>29</v>
      </c>
      <c r="E5" s="99" t="s">
        <v>9</v>
      </c>
      <c r="F5" s="153" t="s">
        <v>209</v>
      </c>
      <c r="G5" s="138" t="s">
        <v>10</v>
      </c>
      <c r="H5" s="101" t="s">
        <v>11</v>
      </c>
      <c r="I5" s="108"/>
    </row>
    <row r="6" spans="1:46" ht="15" customHeight="1" x14ac:dyDescent="0.25">
      <c r="B6" s="22"/>
      <c r="C6" s="111"/>
      <c r="D6" s="111"/>
      <c r="E6" s="112"/>
      <c r="F6" s="133"/>
      <c r="G6" s="139"/>
      <c r="H6" s="113"/>
      <c r="I6" s="108"/>
    </row>
    <row r="7" spans="1:46" s="36" customFormat="1" ht="15" customHeight="1" x14ac:dyDescent="0.25">
      <c r="A7" s="30"/>
      <c r="B7" s="31"/>
      <c r="C7" s="32" t="s">
        <v>203</v>
      </c>
      <c r="D7" s="32"/>
      <c r="E7" s="114"/>
      <c r="F7" s="115"/>
      <c r="G7" s="140"/>
      <c r="H7" s="116">
        <f>SUM(H9:H105)</f>
        <v>0</v>
      </c>
      <c r="I7" s="117"/>
      <c r="J7" s="37"/>
      <c r="N7" s="37"/>
      <c r="R7" s="37"/>
      <c r="V7" s="37"/>
      <c r="Z7" s="37"/>
      <c r="AD7" s="37"/>
      <c r="AH7" s="37"/>
      <c r="AL7" s="37"/>
      <c r="AP7" s="37"/>
      <c r="AT7" s="37"/>
    </row>
    <row r="8" spans="1:46" s="29" customFormat="1" ht="15" customHeight="1" x14ac:dyDescent="0.25">
      <c r="A8" s="28"/>
      <c r="B8" s="27"/>
      <c r="C8" s="104"/>
      <c r="D8" s="104"/>
      <c r="E8" s="118"/>
      <c r="F8" s="134"/>
      <c r="G8" s="141"/>
      <c r="H8" s="119"/>
      <c r="I8" s="117"/>
      <c r="K8" s="25"/>
      <c r="L8" s="25"/>
      <c r="M8" s="25"/>
      <c r="O8" s="25"/>
      <c r="P8" s="25"/>
      <c r="Q8" s="25"/>
      <c r="S8" s="25"/>
      <c r="T8" s="25"/>
      <c r="U8" s="25"/>
      <c r="W8" s="25"/>
      <c r="X8" s="25"/>
      <c r="Y8" s="25"/>
      <c r="AA8" s="25"/>
      <c r="AB8" s="25"/>
      <c r="AC8" s="25"/>
      <c r="AE8" s="25"/>
      <c r="AF8" s="25"/>
      <c r="AG8" s="25"/>
      <c r="AI8" s="25"/>
      <c r="AJ8" s="25"/>
      <c r="AK8" s="25"/>
      <c r="AM8" s="25"/>
      <c r="AN8" s="25"/>
      <c r="AO8" s="25"/>
      <c r="AQ8" s="25"/>
      <c r="AR8" s="25"/>
      <c r="AS8" s="25"/>
    </row>
    <row r="9" spans="1:46" s="36" customFormat="1" ht="15" customHeight="1" x14ac:dyDescent="0.25">
      <c r="A9" s="30"/>
      <c r="B9" s="38">
        <v>1</v>
      </c>
      <c r="C9" s="102" t="s">
        <v>77</v>
      </c>
      <c r="D9" s="120"/>
      <c r="E9" s="121"/>
      <c r="F9" s="135"/>
      <c r="G9" s="142"/>
      <c r="H9" s="42"/>
      <c r="I9" s="122"/>
      <c r="J9" s="37"/>
      <c r="N9" s="37"/>
      <c r="R9" s="37"/>
      <c r="V9" s="37"/>
      <c r="Z9" s="37"/>
      <c r="AD9" s="37"/>
      <c r="AH9" s="37"/>
      <c r="AL9" s="37"/>
      <c r="AP9" s="37"/>
      <c r="AT9" s="37"/>
    </row>
    <row r="10" spans="1:46" s="25" customFormat="1" ht="20.25" customHeight="1" x14ac:dyDescent="0.25">
      <c r="A10" s="28"/>
      <c r="B10" s="27" t="s">
        <v>43</v>
      </c>
      <c r="C10" s="104" t="s">
        <v>151</v>
      </c>
      <c r="D10" s="104"/>
      <c r="E10" s="118" t="s">
        <v>17</v>
      </c>
      <c r="F10" s="134"/>
      <c r="G10" s="141">
        <v>1</v>
      </c>
      <c r="H10" s="119">
        <f t="shared" ref="H10:H76" si="0">G10*$F10</f>
        <v>0</v>
      </c>
      <c r="I10" s="117"/>
      <c r="J10" s="29"/>
      <c r="N10" s="29"/>
      <c r="R10" s="29"/>
      <c r="V10" s="29"/>
      <c r="Z10" s="29"/>
      <c r="AD10" s="29"/>
      <c r="AH10" s="29"/>
      <c r="AL10" s="29"/>
      <c r="AP10" s="29"/>
      <c r="AT10" s="29"/>
    </row>
    <row r="11" spans="1:46" s="25" customFormat="1" ht="15" customHeight="1" x14ac:dyDescent="0.25">
      <c r="A11" s="28"/>
      <c r="B11" s="27"/>
      <c r="C11" s="104"/>
      <c r="D11" s="104"/>
      <c r="E11" s="118"/>
      <c r="F11" s="134"/>
      <c r="G11" s="141"/>
      <c r="H11" s="119"/>
      <c r="I11" s="117"/>
      <c r="J11" s="29"/>
      <c r="N11" s="29"/>
      <c r="R11" s="29"/>
      <c r="V11" s="29"/>
      <c r="Z11" s="29"/>
      <c r="AD11" s="29"/>
      <c r="AH11" s="29"/>
      <c r="AL11" s="29"/>
      <c r="AP11" s="29"/>
      <c r="AT11" s="29"/>
    </row>
    <row r="12" spans="1:46" s="36" customFormat="1" ht="15" customHeight="1" x14ac:dyDescent="0.25">
      <c r="A12" s="30"/>
      <c r="B12" s="98">
        <v>2</v>
      </c>
      <c r="C12" s="102" t="s">
        <v>78</v>
      </c>
      <c r="D12" s="120"/>
      <c r="E12" s="121"/>
      <c r="F12" s="135"/>
      <c r="G12" s="142"/>
      <c r="H12" s="119"/>
      <c r="I12" s="122"/>
      <c r="J12" s="37"/>
      <c r="N12" s="37"/>
      <c r="R12" s="37"/>
      <c r="V12" s="37"/>
      <c r="Z12" s="37"/>
      <c r="AD12" s="37"/>
      <c r="AH12" s="37"/>
      <c r="AL12" s="37"/>
      <c r="AP12" s="37"/>
      <c r="AT12" s="37"/>
    </row>
    <row r="13" spans="1:46" s="25" customFormat="1" ht="15" customHeight="1" x14ac:dyDescent="0.25">
      <c r="A13" s="28"/>
      <c r="B13" s="103" t="s">
        <v>44</v>
      </c>
      <c r="C13" s="104" t="s">
        <v>133</v>
      </c>
      <c r="D13" s="104"/>
      <c r="E13" s="118" t="s">
        <v>15</v>
      </c>
      <c r="F13" s="134"/>
      <c r="G13" s="141">
        <v>2414</v>
      </c>
      <c r="H13" s="119">
        <f t="shared" si="0"/>
        <v>0</v>
      </c>
      <c r="I13" s="117"/>
      <c r="J13" s="43"/>
      <c r="N13" s="43"/>
      <c r="R13" s="43"/>
      <c r="V13" s="43"/>
      <c r="Z13" s="43"/>
      <c r="AD13" s="43"/>
      <c r="AH13" s="43"/>
      <c r="AL13" s="43"/>
      <c r="AP13" s="43"/>
      <c r="AT13" s="43"/>
    </row>
    <row r="14" spans="1:46" s="25" customFormat="1" ht="15" customHeight="1" x14ac:dyDescent="0.25">
      <c r="A14" s="28"/>
      <c r="B14" s="103" t="s">
        <v>45</v>
      </c>
      <c r="C14" s="104" t="s">
        <v>134</v>
      </c>
      <c r="D14" s="104"/>
      <c r="E14" s="118" t="s">
        <v>15</v>
      </c>
      <c r="F14" s="134"/>
      <c r="G14" s="141">
        <v>351</v>
      </c>
      <c r="H14" s="119">
        <f t="shared" si="0"/>
        <v>0</v>
      </c>
      <c r="I14" s="117"/>
      <c r="J14" s="43"/>
      <c r="N14" s="43"/>
      <c r="R14" s="43"/>
      <c r="V14" s="43"/>
      <c r="Z14" s="43"/>
      <c r="AD14" s="43"/>
      <c r="AH14" s="43"/>
      <c r="AL14" s="43"/>
      <c r="AP14" s="43"/>
      <c r="AT14" s="43"/>
    </row>
    <row r="15" spans="1:46" s="25" customFormat="1" ht="15" customHeight="1" x14ac:dyDescent="0.25">
      <c r="A15" s="28"/>
      <c r="B15" s="103" t="s">
        <v>46</v>
      </c>
      <c r="C15" s="104" t="s">
        <v>135</v>
      </c>
      <c r="D15" s="104"/>
      <c r="E15" s="118" t="s">
        <v>18</v>
      </c>
      <c r="F15" s="134"/>
      <c r="G15" s="141">
        <v>26</v>
      </c>
      <c r="H15" s="119">
        <f t="shared" si="0"/>
        <v>0</v>
      </c>
      <c r="I15" s="117"/>
      <c r="J15" s="43"/>
      <c r="N15" s="43"/>
      <c r="R15" s="43"/>
      <c r="V15" s="43"/>
      <c r="Z15" s="43"/>
      <c r="AD15" s="43"/>
      <c r="AH15" s="43"/>
      <c r="AL15" s="43"/>
      <c r="AP15" s="43"/>
      <c r="AT15" s="43"/>
    </row>
    <row r="16" spans="1:46" s="25" customFormat="1" ht="15" customHeight="1" x14ac:dyDescent="0.25">
      <c r="A16" s="28"/>
      <c r="B16" s="103" t="s">
        <v>47</v>
      </c>
      <c r="C16" s="104" t="s">
        <v>172</v>
      </c>
      <c r="D16" s="104"/>
      <c r="E16" s="118" t="s">
        <v>18</v>
      </c>
      <c r="F16" s="134"/>
      <c r="G16" s="141">
        <v>37</v>
      </c>
      <c r="H16" s="119">
        <f t="shared" si="0"/>
        <v>0</v>
      </c>
      <c r="I16" s="117"/>
      <c r="J16" s="43"/>
      <c r="N16" s="43"/>
      <c r="R16" s="43"/>
      <c r="V16" s="43"/>
      <c r="Z16" s="43"/>
      <c r="AD16" s="43"/>
      <c r="AH16" s="43"/>
      <c r="AL16" s="43"/>
      <c r="AP16" s="43"/>
      <c r="AT16" s="43"/>
    </row>
    <row r="17" spans="1:46" s="25" customFormat="1" ht="15" customHeight="1" x14ac:dyDescent="0.25">
      <c r="A17" s="28"/>
      <c r="B17" s="103" t="s">
        <v>171</v>
      </c>
      <c r="C17" s="104" t="s">
        <v>173</v>
      </c>
      <c r="D17" s="104"/>
      <c r="E17" s="118" t="s">
        <v>18</v>
      </c>
      <c r="F17" s="134"/>
      <c r="G17" s="141">
        <v>37</v>
      </c>
      <c r="H17" s="119">
        <f t="shared" si="0"/>
        <v>0</v>
      </c>
      <c r="I17" s="117"/>
      <c r="J17" s="43"/>
      <c r="N17" s="43"/>
      <c r="R17" s="43"/>
      <c r="V17" s="43"/>
      <c r="Z17" s="43"/>
      <c r="AD17" s="43"/>
      <c r="AH17" s="43"/>
      <c r="AL17" s="43"/>
      <c r="AP17" s="43"/>
      <c r="AT17" s="43"/>
    </row>
    <row r="18" spans="1:46" s="43" customFormat="1" ht="30.75" customHeight="1" x14ac:dyDescent="0.25">
      <c r="A18" s="28"/>
      <c r="B18" s="103" t="s">
        <v>48</v>
      </c>
      <c r="C18" s="104" t="s">
        <v>193</v>
      </c>
      <c r="D18" s="104"/>
      <c r="E18" s="118" t="s">
        <v>15</v>
      </c>
      <c r="F18" s="134"/>
      <c r="G18" s="141">
        <v>661</v>
      </c>
      <c r="H18" s="119">
        <f t="shared" si="0"/>
        <v>0</v>
      </c>
      <c r="I18" s="117"/>
      <c r="K18" s="25"/>
      <c r="L18" s="25"/>
      <c r="M18" s="25"/>
      <c r="O18" s="25"/>
      <c r="P18" s="25"/>
      <c r="Q18" s="25"/>
      <c r="S18" s="25"/>
      <c r="T18" s="25"/>
      <c r="U18" s="25"/>
      <c r="W18" s="25"/>
      <c r="X18" s="25"/>
      <c r="Y18" s="25"/>
      <c r="AA18" s="25"/>
      <c r="AB18" s="25"/>
      <c r="AC18" s="25"/>
      <c r="AE18" s="25"/>
      <c r="AF18" s="25"/>
      <c r="AG18" s="25"/>
      <c r="AI18" s="25"/>
      <c r="AJ18" s="25"/>
      <c r="AK18" s="25"/>
      <c r="AM18" s="25"/>
      <c r="AN18" s="25"/>
      <c r="AO18" s="25"/>
      <c r="AQ18" s="25"/>
      <c r="AR18" s="25"/>
      <c r="AS18" s="25"/>
    </row>
    <row r="19" spans="1:46" s="29" customFormat="1" ht="45" customHeight="1" x14ac:dyDescent="0.25">
      <c r="A19" s="28"/>
      <c r="B19" s="103" t="s">
        <v>165</v>
      </c>
      <c r="C19" s="104" t="s">
        <v>194</v>
      </c>
      <c r="D19" s="104"/>
      <c r="E19" s="118" t="s">
        <v>15</v>
      </c>
      <c r="F19" s="134"/>
      <c r="G19" s="141">
        <v>1919</v>
      </c>
      <c r="H19" s="119">
        <f t="shared" si="0"/>
        <v>0</v>
      </c>
      <c r="I19" s="117"/>
      <c r="K19" s="25"/>
      <c r="L19" s="25"/>
      <c r="M19" s="25"/>
      <c r="O19" s="25"/>
      <c r="P19" s="25"/>
      <c r="Q19" s="25"/>
      <c r="S19" s="25"/>
      <c r="T19" s="25"/>
      <c r="U19" s="25"/>
      <c r="W19" s="25"/>
      <c r="X19" s="25"/>
      <c r="Y19" s="25"/>
      <c r="AA19" s="25"/>
      <c r="AB19" s="25"/>
      <c r="AC19" s="25"/>
      <c r="AE19" s="25"/>
      <c r="AF19" s="25"/>
      <c r="AG19" s="25"/>
      <c r="AI19" s="25"/>
      <c r="AJ19" s="25"/>
      <c r="AK19" s="25"/>
      <c r="AM19" s="25"/>
      <c r="AN19" s="25"/>
      <c r="AO19" s="25"/>
      <c r="AQ19" s="25"/>
      <c r="AR19" s="25"/>
      <c r="AS19" s="25"/>
    </row>
    <row r="20" spans="1:46" s="29" customFormat="1" ht="33" customHeight="1" x14ac:dyDescent="0.25">
      <c r="A20" s="28"/>
      <c r="B20" s="103" t="s">
        <v>49</v>
      </c>
      <c r="C20" s="104" t="s">
        <v>195</v>
      </c>
      <c r="D20" s="104"/>
      <c r="E20" s="118" t="s">
        <v>15</v>
      </c>
      <c r="F20" s="134"/>
      <c r="G20" s="141">
        <v>180</v>
      </c>
      <c r="H20" s="119">
        <f t="shared" si="0"/>
        <v>0</v>
      </c>
      <c r="I20" s="117"/>
      <c r="K20" s="25"/>
      <c r="L20" s="25"/>
      <c r="M20" s="25"/>
      <c r="O20" s="25"/>
      <c r="P20" s="25"/>
      <c r="Q20" s="25"/>
      <c r="S20" s="25"/>
      <c r="T20" s="25"/>
      <c r="U20" s="25"/>
      <c r="W20" s="25"/>
      <c r="X20" s="25"/>
      <c r="Y20" s="25"/>
      <c r="AA20" s="25"/>
      <c r="AB20" s="25"/>
      <c r="AC20" s="25"/>
      <c r="AE20" s="25"/>
      <c r="AF20" s="25"/>
      <c r="AG20" s="25"/>
      <c r="AI20" s="25"/>
      <c r="AJ20" s="25"/>
      <c r="AK20" s="25"/>
      <c r="AM20" s="25"/>
      <c r="AN20" s="25"/>
      <c r="AO20" s="25"/>
      <c r="AQ20" s="25"/>
      <c r="AR20" s="25"/>
      <c r="AS20" s="25"/>
    </row>
    <row r="21" spans="1:46" s="29" customFormat="1" ht="33.75" customHeight="1" x14ac:dyDescent="0.25">
      <c r="A21" s="28"/>
      <c r="B21" s="103" t="s">
        <v>50</v>
      </c>
      <c r="C21" s="104" t="s">
        <v>196</v>
      </c>
      <c r="D21" s="104"/>
      <c r="E21" s="118" t="s">
        <v>15</v>
      </c>
      <c r="F21" s="134"/>
      <c r="G21" s="141">
        <v>20</v>
      </c>
      <c r="H21" s="119">
        <f t="shared" si="0"/>
        <v>0</v>
      </c>
      <c r="I21" s="117"/>
      <c r="K21" s="25"/>
      <c r="L21" s="25"/>
      <c r="M21" s="25"/>
      <c r="O21" s="25"/>
      <c r="P21" s="25"/>
      <c r="Q21" s="25"/>
      <c r="S21" s="25"/>
      <c r="T21" s="25"/>
      <c r="U21" s="25"/>
      <c r="W21" s="25"/>
      <c r="X21" s="25"/>
      <c r="Y21" s="25"/>
      <c r="AA21" s="25"/>
      <c r="AB21" s="25"/>
      <c r="AC21" s="25"/>
      <c r="AE21" s="25"/>
      <c r="AF21" s="25"/>
      <c r="AG21" s="25"/>
      <c r="AI21" s="25"/>
      <c r="AJ21" s="25"/>
      <c r="AK21" s="25"/>
      <c r="AM21" s="25"/>
      <c r="AN21" s="25"/>
      <c r="AO21" s="25"/>
      <c r="AQ21" s="25"/>
      <c r="AR21" s="25"/>
      <c r="AS21" s="25"/>
    </row>
    <row r="22" spans="1:46" s="29" customFormat="1" ht="45" customHeight="1" x14ac:dyDescent="0.25">
      <c r="A22" s="28"/>
      <c r="B22" s="103" t="s">
        <v>51</v>
      </c>
      <c r="C22" s="104" t="s">
        <v>197</v>
      </c>
      <c r="D22" s="104"/>
      <c r="E22" s="118" t="s">
        <v>15</v>
      </c>
      <c r="F22" s="134"/>
      <c r="G22" s="141">
        <v>26</v>
      </c>
      <c r="H22" s="119">
        <f t="shared" si="0"/>
        <v>0</v>
      </c>
      <c r="I22" s="117"/>
      <c r="K22" s="25"/>
      <c r="L22" s="25"/>
      <c r="M22" s="25"/>
      <c r="O22" s="25"/>
      <c r="P22" s="25"/>
      <c r="Q22" s="25"/>
      <c r="S22" s="25"/>
      <c r="T22" s="25"/>
      <c r="U22" s="25"/>
      <c r="W22" s="25"/>
      <c r="X22" s="25"/>
      <c r="Y22" s="25"/>
      <c r="AA22" s="25"/>
      <c r="AB22" s="25"/>
      <c r="AC22" s="25"/>
      <c r="AE22" s="25"/>
      <c r="AF22" s="25"/>
      <c r="AG22" s="25"/>
      <c r="AI22" s="25"/>
      <c r="AJ22" s="25"/>
      <c r="AK22" s="25"/>
      <c r="AM22" s="25"/>
      <c r="AN22" s="25"/>
      <c r="AO22" s="25"/>
      <c r="AQ22" s="25"/>
      <c r="AR22" s="25"/>
      <c r="AS22" s="25"/>
    </row>
    <row r="23" spans="1:46" s="29" customFormat="1" ht="32.25" customHeight="1" x14ac:dyDescent="0.25">
      <c r="A23" s="28"/>
      <c r="B23" s="103" t="s">
        <v>166</v>
      </c>
      <c r="C23" s="104" t="s">
        <v>176</v>
      </c>
      <c r="D23" s="104"/>
      <c r="E23" s="118" t="s">
        <v>14</v>
      </c>
      <c r="F23" s="134"/>
      <c r="G23" s="141">
        <v>20</v>
      </c>
      <c r="H23" s="119">
        <f t="shared" si="0"/>
        <v>0</v>
      </c>
      <c r="I23" s="117"/>
      <c r="K23" s="25"/>
      <c r="L23" s="25"/>
      <c r="M23" s="25"/>
      <c r="O23" s="25"/>
      <c r="P23" s="25"/>
      <c r="Q23" s="25"/>
      <c r="S23" s="25"/>
      <c r="T23" s="25"/>
      <c r="U23" s="25"/>
      <c r="W23" s="25"/>
      <c r="X23" s="25"/>
      <c r="Y23" s="25"/>
      <c r="AA23" s="25"/>
      <c r="AB23" s="25"/>
      <c r="AC23" s="25"/>
      <c r="AE23" s="25"/>
      <c r="AF23" s="25"/>
      <c r="AG23" s="25"/>
      <c r="AI23" s="25"/>
      <c r="AJ23" s="25"/>
      <c r="AK23" s="25"/>
      <c r="AM23" s="25"/>
      <c r="AN23" s="25"/>
      <c r="AO23" s="25"/>
      <c r="AQ23" s="25"/>
      <c r="AR23" s="25"/>
      <c r="AS23" s="25"/>
    </row>
    <row r="24" spans="1:46" s="29" customFormat="1" ht="30" customHeight="1" x14ac:dyDescent="0.25">
      <c r="A24" s="28"/>
      <c r="B24" s="103" t="s">
        <v>167</v>
      </c>
      <c r="C24" s="104" t="s">
        <v>177</v>
      </c>
      <c r="D24" s="104"/>
      <c r="E24" s="118" t="s">
        <v>14</v>
      </c>
      <c r="F24" s="134"/>
      <c r="G24" s="141">
        <v>12</v>
      </c>
      <c r="H24" s="119">
        <f t="shared" si="0"/>
        <v>0</v>
      </c>
      <c r="I24" s="117"/>
      <c r="K24" s="25"/>
      <c r="L24" s="25"/>
      <c r="M24" s="25"/>
      <c r="O24" s="25"/>
      <c r="P24" s="25"/>
      <c r="Q24" s="25"/>
      <c r="S24" s="25"/>
      <c r="T24" s="25"/>
      <c r="U24" s="25"/>
      <c r="W24" s="25"/>
      <c r="X24" s="25"/>
      <c r="Y24" s="25"/>
      <c r="AA24" s="25"/>
      <c r="AB24" s="25"/>
      <c r="AC24" s="25"/>
      <c r="AE24" s="25"/>
      <c r="AF24" s="25"/>
      <c r="AG24" s="25"/>
      <c r="AI24" s="25"/>
      <c r="AJ24" s="25"/>
      <c r="AK24" s="25"/>
      <c r="AM24" s="25"/>
      <c r="AN24" s="25"/>
      <c r="AO24" s="25"/>
      <c r="AQ24" s="25"/>
      <c r="AR24" s="25"/>
      <c r="AS24" s="25"/>
    </row>
    <row r="25" spans="1:46" s="29" customFormat="1" ht="35.25" customHeight="1" x14ac:dyDescent="0.25">
      <c r="A25" s="28"/>
      <c r="B25" s="103" t="s">
        <v>168</v>
      </c>
      <c r="C25" s="104" t="s">
        <v>178</v>
      </c>
      <c r="D25" s="104"/>
      <c r="E25" s="118" t="s">
        <v>14</v>
      </c>
      <c r="F25" s="134"/>
      <c r="G25" s="141">
        <v>16</v>
      </c>
      <c r="H25" s="119">
        <f t="shared" si="0"/>
        <v>0</v>
      </c>
      <c r="I25" s="117"/>
      <c r="K25" s="25"/>
      <c r="L25" s="25"/>
      <c r="M25" s="25"/>
      <c r="O25" s="25"/>
      <c r="P25" s="25"/>
      <c r="Q25" s="25"/>
      <c r="S25" s="25"/>
      <c r="T25" s="25"/>
      <c r="U25" s="25"/>
      <c r="W25" s="25"/>
      <c r="X25" s="25"/>
      <c r="Y25" s="25"/>
      <c r="AA25" s="25"/>
      <c r="AB25" s="25"/>
      <c r="AC25" s="25"/>
      <c r="AE25" s="25"/>
      <c r="AF25" s="25"/>
      <c r="AG25" s="25"/>
      <c r="AI25" s="25"/>
      <c r="AJ25" s="25"/>
      <c r="AK25" s="25"/>
      <c r="AM25" s="25"/>
      <c r="AN25" s="25"/>
      <c r="AO25" s="25"/>
      <c r="AQ25" s="25"/>
      <c r="AR25" s="25"/>
      <c r="AS25" s="25"/>
    </row>
    <row r="26" spans="1:46" s="29" customFormat="1" ht="15" customHeight="1" x14ac:dyDescent="0.25">
      <c r="A26" s="28"/>
      <c r="B26" s="103"/>
      <c r="C26" s="104"/>
      <c r="D26" s="104"/>
      <c r="E26" s="118"/>
      <c r="F26" s="134"/>
      <c r="G26" s="141"/>
      <c r="H26" s="119"/>
      <c r="I26" s="117"/>
      <c r="K26" s="25"/>
      <c r="L26" s="25"/>
      <c r="M26" s="25"/>
      <c r="O26" s="25"/>
      <c r="P26" s="25"/>
      <c r="Q26" s="25"/>
      <c r="S26" s="25"/>
      <c r="T26" s="25"/>
      <c r="U26" s="25"/>
      <c r="W26" s="25"/>
      <c r="X26" s="25"/>
      <c r="Y26" s="25"/>
      <c r="AA26" s="25"/>
      <c r="AB26" s="25"/>
      <c r="AC26" s="25"/>
      <c r="AE26" s="25"/>
      <c r="AF26" s="25"/>
      <c r="AG26" s="25"/>
      <c r="AI26" s="25"/>
      <c r="AJ26" s="25"/>
      <c r="AK26" s="25"/>
      <c r="AM26" s="25"/>
      <c r="AN26" s="25"/>
      <c r="AO26" s="25"/>
      <c r="AQ26" s="25"/>
      <c r="AR26" s="25"/>
      <c r="AS26" s="25"/>
    </row>
    <row r="27" spans="1:46" s="29" customFormat="1" ht="15" customHeight="1" x14ac:dyDescent="0.25">
      <c r="A27" s="28"/>
      <c r="B27" s="27"/>
      <c r="C27" s="104"/>
      <c r="D27" s="104"/>
      <c r="E27" s="118"/>
      <c r="F27" s="134"/>
      <c r="G27" s="141"/>
      <c r="H27" s="119"/>
      <c r="I27" s="117"/>
      <c r="K27" s="25"/>
      <c r="L27" s="25"/>
      <c r="M27" s="25"/>
      <c r="O27" s="25"/>
      <c r="P27" s="25"/>
      <c r="Q27" s="25"/>
      <c r="S27" s="25"/>
      <c r="T27" s="25"/>
      <c r="U27" s="25"/>
      <c r="W27" s="25"/>
      <c r="X27" s="25"/>
      <c r="Y27" s="25"/>
      <c r="AA27" s="25"/>
      <c r="AB27" s="25"/>
      <c r="AC27" s="25"/>
      <c r="AE27" s="25"/>
      <c r="AF27" s="25"/>
      <c r="AG27" s="25"/>
      <c r="AI27" s="25"/>
      <c r="AJ27" s="25"/>
      <c r="AK27" s="25"/>
      <c r="AM27" s="25"/>
      <c r="AN27" s="25"/>
      <c r="AO27" s="25"/>
      <c r="AQ27" s="25"/>
      <c r="AR27" s="25"/>
      <c r="AS27" s="25"/>
    </row>
    <row r="28" spans="1:46" s="37" customFormat="1" ht="15" customHeight="1" x14ac:dyDescent="0.25">
      <c r="A28" s="30"/>
      <c r="B28" s="38">
        <v>3</v>
      </c>
      <c r="C28" s="102" t="s">
        <v>79</v>
      </c>
      <c r="D28" s="120"/>
      <c r="E28" s="121"/>
      <c r="F28" s="135"/>
      <c r="G28" s="143"/>
      <c r="H28" s="119">
        <f t="shared" si="0"/>
        <v>0</v>
      </c>
      <c r="I28" s="122"/>
      <c r="K28" s="36"/>
      <c r="L28" s="36"/>
      <c r="M28" s="36"/>
      <c r="O28" s="36"/>
      <c r="P28" s="36"/>
      <c r="Q28" s="36"/>
      <c r="S28" s="36"/>
      <c r="T28" s="36"/>
      <c r="U28" s="36"/>
      <c r="W28" s="36"/>
      <c r="X28" s="36"/>
      <c r="Y28" s="36"/>
      <c r="AA28" s="36"/>
      <c r="AB28" s="36"/>
      <c r="AC28" s="36"/>
      <c r="AE28" s="36"/>
      <c r="AF28" s="36"/>
      <c r="AG28" s="36"/>
      <c r="AI28" s="36"/>
      <c r="AJ28" s="36"/>
      <c r="AK28" s="36"/>
      <c r="AM28" s="36"/>
      <c r="AN28" s="36"/>
      <c r="AO28" s="36"/>
      <c r="AQ28" s="36"/>
      <c r="AR28" s="36"/>
      <c r="AS28" s="36"/>
    </row>
    <row r="29" spans="1:46" s="37" customFormat="1" ht="15" customHeight="1" x14ac:dyDescent="0.25">
      <c r="A29" s="30"/>
      <c r="B29" s="38" t="s">
        <v>52</v>
      </c>
      <c r="C29" s="40" t="s">
        <v>34</v>
      </c>
      <c r="D29" s="40"/>
      <c r="E29" s="41"/>
      <c r="F29" s="136"/>
      <c r="G29" s="144"/>
      <c r="H29" s="26">
        <f t="shared" si="0"/>
        <v>0</v>
      </c>
      <c r="I29" s="36"/>
      <c r="K29" s="36"/>
      <c r="L29" s="36"/>
      <c r="M29" s="36"/>
      <c r="O29" s="36"/>
      <c r="P29" s="36"/>
      <c r="Q29" s="36"/>
      <c r="S29" s="36"/>
      <c r="T29" s="36"/>
      <c r="U29" s="36"/>
      <c r="W29" s="36"/>
      <c r="X29" s="36"/>
      <c r="Y29" s="36"/>
      <c r="AA29" s="36"/>
      <c r="AB29" s="36"/>
      <c r="AC29" s="36"/>
      <c r="AE29" s="36"/>
      <c r="AF29" s="36"/>
      <c r="AG29" s="36"/>
      <c r="AI29" s="36"/>
      <c r="AJ29" s="36"/>
      <c r="AK29" s="36"/>
      <c r="AM29" s="36"/>
      <c r="AN29" s="36"/>
      <c r="AO29" s="36"/>
      <c r="AQ29" s="36"/>
      <c r="AR29" s="36"/>
      <c r="AS29" s="36"/>
    </row>
    <row r="30" spans="1:46" s="29" customFormat="1" ht="15" customHeight="1" x14ac:dyDescent="0.25">
      <c r="A30" s="28"/>
      <c r="B30" s="27" t="s">
        <v>66</v>
      </c>
      <c r="C30" s="23" t="s">
        <v>26</v>
      </c>
      <c r="D30" s="23" t="s">
        <v>30</v>
      </c>
      <c r="E30" s="24" t="s">
        <v>14</v>
      </c>
      <c r="F30" s="123"/>
      <c r="G30" s="145">
        <v>6</v>
      </c>
      <c r="H30" s="26">
        <f t="shared" si="0"/>
        <v>0</v>
      </c>
      <c r="I30" s="25"/>
      <c r="K30" s="25"/>
      <c r="L30" s="25"/>
      <c r="M30" s="25"/>
      <c r="O30" s="25"/>
      <c r="P30" s="25"/>
      <c r="Q30" s="25"/>
      <c r="S30" s="25"/>
      <c r="T30" s="25"/>
      <c r="U30" s="25"/>
      <c r="W30" s="25"/>
      <c r="X30" s="25"/>
      <c r="Y30" s="25"/>
      <c r="AA30" s="25"/>
      <c r="AB30" s="25"/>
      <c r="AC30" s="25"/>
      <c r="AE30" s="25"/>
      <c r="AF30" s="25"/>
      <c r="AG30" s="25"/>
      <c r="AI30" s="25"/>
      <c r="AJ30" s="25"/>
      <c r="AK30" s="25"/>
      <c r="AM30" s="25"/>
      <c r="AN30" s="25"/>
      <c r="AO30" s="25"/>
      <c r="AQ30" s="25"/>
      <c r="AR30" s="25"/>
      <c r="AS30" s="25"/>
    </row>
    <row r="31" spans="1:46" s="29" customFormat="1" ht="15" customHeight="1" x14ac:dyDescent="0.25">
      <c r="A31" s="28"/>
      <c r="B31" s="27" t="s">
        <v>67</v>
      </c>
      <c r="C31" s="23" t="s">
        <v>150</v>
      </c>
      <c r="D31" s="23" t="s">
        <v>30</v>
      </c>
      <c r="E31" s="24" t="s">
        <v>14</v>
      </c>
      <c r="F31" s="123"/>
      <c r="G31" s="145">
        <v>3</v>
      </c>
      <c r="H31" s="26">
        <f t="shared" si="0"/>
        <v>0</v>
      </c>
      <c r="I31" s="25"/>
      <c r="K31" s="25"/>
      <c r="L31" s="25"/>
      <c r="M31" s="25"/>
      <c r="O31" s="25"/>
      <c r="P31" s="25"/>
      <c r="Q31" s="25"/>
      <c r="S31" s="25"/>
      <c r="T31" s="25"/>
      <c r="U31" s="25"/>
      <c r="W31" s="25"/>
      <c r="X31" s="25"/>
      <c r="Y31" s="25"/>
      <c r="AA31" s="25"/>
      <c r="AB31" s="25"/>
      <c r="AC31" s="25"/>
      <c r="AE31" s="25"/>
      <c r="AF31" s="25"/>
      <c r="AG31" s="25"/>
      <c r="AI31" s="25"/>
      <c r="AJ31" s="25"/>
      <c r="AK31" s="25"/>
      <c r="AM31" s="25"/>
      <c r="AN31" s="25"/>
      <c r="AO31" s="25"/>
      <c r="AQ31" s="25"/>
      <c r="AR31" s="25"/>
      <c r="AS31" s="25"/>
    </row>
    <row r="32" spans="1:46" s="29" customFormat="1" ht="15" customHeight="1" x14ac:dyDescent="0.25">
      <c r="A32" s="28"/>
      <c r="B32" s="27" t="s">
        <v>68</v>
      </c>
      <c r="C32" s="23" t="s">
        <v>27</v>
      </c>
      <c r="D32" s="23" t="s">
        <v>31</v>
      </c>
      <c r="E32" s="24" t="s">
        <v>14</v>
      </c>
      <c r="F32" s="123"/>
      <c r="G32" s="145">
        <v>3</v>
      </c>
      <c r="H32" s="26">
        <f t="shared" si="0"/>
        <v>0</v>
      </c>
      <c r="I32" s="25"/>
      <c r="K32" s="25"/>
      <c r="L32" s="25"/>
      <c r="M32" s="25"/>
      <c r="O32" s="25"/>
      <c r="P32" s="25"/>
      <c r="Q32" s="25"/>
      <c r="S32" s="25"/>
      <c r="T32" s="25"/>
      <c r="U32" s="25"/>
      <c r="W32" s="25"/>
      <c r="X32" s="25"/>
      <c r="Y32" s="25"/>
      <c r="AA32" s="25"/>
      <c r="AB32" s="25"/>
      <c r="AC32" s="25"/>
      <c r="AE32" s="25"/>
      <c r="AF32" s="25"/>
      <c r="AG32" s="25"/>
      <c r="AI32" s="25"/>
      <c r="AJ32" s="25"/>
      <c r="AK32" s="25"/>
      <c r="AM32" s="25"/>
      <c r="AN32" s="25"/>
      <c r="AO32" s="25"/>
      <c r="AQ32" s="25"/>
      <c r="AR32" s="25"/>
      <c r="AS32" s="25"/>
    </row>
    <row r="33" spans="1:45" s="29" customFormat="1" ht="15" customHeight="1" x14ac:dyDescent="0.25">
      <c r="A33" s="28"/>
      <c r="B33" s="27"/>
      <c r="C33" s="23"/>
      <c r="D33" s="23"/>
      <c r="E33" s="24"/>
      <c r="F33" s="123"/>
      <c r="G33" s="145"/>
      <c r="H33" s="26">
        <f t="shared" si="0"/>
        <v>0</v>
      </c>
      <c r="I33" s="25"/>
      <c r="K33" s="25"/>
      <c r="L33" s="25"/>
      <c r="M33" s="25"/>
      <c r="O33" s="25"/>
      <c r="P33" s="25"/>
      <c r="Q33" s="25"/>
      <c r="S33" s="25"/>
      <c r="T33" s="25"/>
      <c r="U33" s="25"/>
      <c r="W33" s="25"/>
      <c r="X33" s="25"/>
      <c r="Y33" s="25"/>
      <c r="AA33" s="25"/>
      <c r="AB33" s="25"/>
      <c r="AC33" s="25"/>
      <c r="AE33" s="25"/>
      <c r="AF33" s="25"/>
      <c r="AG33" s="25"/>
      <c r="AI33" s="25"/>
      <c r="AJ33" s="25"/>
      <c r="AK33" s="25"/>
      <c r="AM33" s="25"/>
      <c r="AN33" s="25"/>
      <c r="AO33" s="25"/>
      <c r="AQ33" s="25"/>
      <c r="AR33" s="25"/>
      <c r="AS33" s="25"/>
    </row>
    <row r="34" spans="1:45" s="37" customFormat="1" ht="15" customHeight="1" x14ac:dyDescent="0.25">
      <c r="A34" s="30"/>
      <c r="B34" s="38" t="s">
        <v>53</v>
      </c>
      <c r="C34" s="40" t="s">
        <v>39</v>
      </c>
      <c r="D34" s="40"/>
      <c r="E34" s="41"/>
      <c r="F34" s="136"/>
      <c r="G34" s="144"/>
      <c r="H34" s="26">
        <f t="shared" si="0"/>
        <v>0</v>
      </c>
      <c r="I34" s="36"/>
      <c r="K34" s="36"/>
      <c r="L34" s="36"/>
      <c r="M34" s="36"/>
      <c r="O34" s="36"/>
      <c r="P34" s="36"/>
      <c r="Q34" s="36"/>
      <c r="S34" s="36"/>
      <c r="T34" s="36"/>
      <c r="U34" s="36"/>
      <c r="W34" s="36"/>
      <c r="X34" s="36"/>
      <c r="Y34" s="36"/>
      <c r="AA34" s="36"/>
      <c r="AB34" s="36"/>
      <c r="AC34" s="36"/>
      <c r="AE34" s="36"/>
      <c r="AF34" s="36"/>
      <c r="AG34" s="36"/>
      <c r="AI34" s="36"/>
      <c r="AJ34" s="36"/>
      <c r="AK34" s="36"/>
      <c r="AM34" s="36"/>
      <c r="AN34" s="36"/>
      <c r="AO34" s="36"/>
      <c r="AQ34" s="36"/>
      <c r="AR34" s="36"/>
      <c r="AS34" s="36"/>
    </row>
    <row r="35" spans="1:45" s="29" customFormat="1" ht="15" customHeight="1" x14ac:dyDescent="0.25">
      <c r="A35" s="28"/>
      <c r="B35" s="27" t="s">
        <v>69</v>
      </c>
      <c r="C35" s="23" t="s">
        <v>28</v>
      </c>
      <c r="D35" s="23" t="s">
        <v>32</v>
      </c>
      <c r="E35" s="24" t="s">
        <v>14</v>
      </c>
      <c r="F35" s="123"/>
      <c r="G35" s="145">
        <v>7</v>
      </c>
      <c r="H35" s="26">
        <f t="shared" si="0"/>
        <v>0</v>
      </c>
      <c r="I35" s="25"/>
      <c r="K35" s="25"/>
      <c r="L35" s="25"/>
      <c r="M35" s="25"/>
      <c r="O35" s="25"/>
      <c r="P35" s="25"/>
      <c r="Q35" s="25"/>
      <c r="S35" s="25"/>
      <c r="T35" s="25"/>
      <c r="U35" s="25"/>
      <c r="W35" s="25"/>
      <c r="X35" s="25"/>
      <c r="Y35" s="25"/>
      <c r="AA35" s="25"/>
      <c r="AB35" s="25"/>
      <c r="AC35" s="25"/>
      <c r="AE35" s="25"/>
      <c r="AF35" s="25"/>
      <c r="AG35" s="25"/>
      <c r="AI35" s="25"/>
      <c r="AJ35" s="25"/>
      <c r="AK35" s="25"/>
      <c r="AM35" s="25"/>
      <c r="AN35" s="25"/>
      <c r="AO35" s="25"/>
      <c r="AQ35" s="25"/>
      <c r="AR35" s="25"/>
      <c r="AS35" s="25"/>
    </row>
    <row r="36" spans="1:45" s="29" customFormat="1" ht="15" customHeight="1" x14ac:dyDescent="0.25">
      <c r="A36" s="28"/>
      <c r="B36" s="27" t="s">
        <v>70</v>
      </c>
      <c r="C36" s="23" t="s">
        <v>24</v>
      </c>
      <c r="D36" s="23" t="s">
        <v>33</v>
      </c>
      <c r="E36" s="24" t="s">
        <v>14</v>
      </c>
      <c r="F36" s="123"/>
      <c r="G36" s="145">
        <v>3</v>
      </c>
      <c r="H36" s="26">
        <f t="shared" si="0"/>
        <v>0</v>
      </c>
      <c r="I36" s="25"/>
      <c r="K36" s="25"/>
      <c r="L36" s="25"/>
      <c r="M36" s="25"/>
      <c r="O36" s="25"/>
      <c r="P36" s="25"/>
      <c r="Q36" s="25"/>
      <c r="S36" s="25"/>
      <c r="T36" s="25"/>
      <c r="U36" s="25"/>
      <c r="W36" s="25"/>
      <c r="X36" s="25"/>
      <c r="Y36" s="25"/>
      <c r="AA36" s="25"/>
      <c r="AB36" s="25"/>
      <c r="AC36" s="25"/>
      <c r="AE36" s="25"/>
      <c r="AF36" s="25"/>
      <c r="AG36" s="25"/>
      <c r="AI36" s="25"/>
      <c r="AJ36" s="25"/>
      <c r="AK36" s="25"/>
      <c r="AM36" s="25"/>
      <c r="AN36" s="25"/>
      <c r="AO36" s="25"/>
      <c r="AQ36" s="25"/>
      <c r="AR36" s="25"/>
      <c r="AS36" s="25"/>
    </row>
    <row r="37" spans="1:45" s="29" customFormat="1" ht="15" customHeight="1" x14ac:dyDescent="0.25">
      <c r="A37" s="28"/>
      <c r="B37" s="27" t="s">
        <v>71</v>
      </c>
      <c r="C37" s="23" t="s">
        <v>25</v>
      </c>
      <c r="D37" s="23" t="s">
        <v>33</v>
      </c>
      <c r="E37" s="24" t="s">
        <v>14</v>
      </c>
      <c r="F37" s="123"/>
      <c r="G37" s="145">
        <v>5</v>
      </c>
      <c r="H37" s="26">
        <f t="shared" si="0"/>
        <v>0</v>
      </c>
      <c r="I37" s="25"/>
      <c r="K37" s="25"/>
      <c r="L37" s="25"/>
      <c r="M37" s="25"/>
      <c r="O37" s="25"/>
      <c r="P37" s="25"/>
      <c r="Q37" s="25"/>
      <c r="S37" s="25"/>
      <c r="T37" s="25"/>
      <c r="U37" s="25"/>
      <c r="W37" s="25"/>
      <c r="X37" s="25"/>
      <c r="Y37" s="25"/>
      <c r="AA37" s="25"/>
      <c r="AB37" s="25"/>
      <c r="AC37" s="25"/>
      <c r="AE37" s="25"/>
      <c r="AF37" s="25"/>
      <c r="AG37" s="25"/>
      <c r="AI37" s="25"/>
      <c r="AJ37" s="25"/>
      <c r="AK37" s="25"/>
      <c r="AM37" s="25"/>
      <c r="AN37" s="25"/>
      <c r="AO37" s="25"/>
      <c r="AQ37" s="25"/>
      <c r="AR37" s="25"/>
      <c r="AS37" s="25"/>
    </row>
    <row r="38" spans="1:45" s="29" customFormat="1" ht="15" customHeight="1" x14ac:dyDescent="0.25">
      <c r="A38" s="28"/>
      <c r="B38" s="27" t="s">
        <v>148</v>
      </c>
      <c r="C38" s="23" t="s">
        <v>146</v>
      </c>
      <c r="D38" s="23" t="s">
        <v>33</v>
      </c>
      <c r="E38" s="24" t="s">
        <v>14</v>
      </c>
      <c r="F38" s="123"/>
      <c r="G38" s="145">
        <v>3</v>
      </c>
      <c r="H38" s="26">
        <f t="shared" si="0"/>
        <v>0</v>
      </c>
      <c r="I38" s="25"/>
      <c r="K38" s="25"/>
      <c r="L38" s="25"/>
      <c r="M38" s="25"/>
      <c r="O38" s="25"/>
      <c r="P38" s="25"/>
      <c r="Q38" s="25"/>
      <c r="S38" s="25"/>
      <c r="T38" s="25"/>
      <c r="U38" s="25"/>
      <c r="W38" s="25"/>
      <c r="X38" s="25"/>
      <c r="Y38" s="25"/>
      <c r="AA38" s="25"/>
      <c r="AB38" s="25"/>
      <c r="AC38" s="25"/>
      <c r="AE38" s="25"/>
      <c r="AF38" s="25"/>
      <c r="AG38" s="25"/>
      <c r="AI38" s="25"/>
      <c r="AJ38" s="25"/>
      <c r="AK38" s="25"/>
      <c r="AM38" s="25"/>
      <c r="AN38" s="25"/>
      <c r="AO38" s="25"/>
      <c r="AQ38" s="25"/>
      <c r="AR38" s="25"/>
      <c r="AS38" s="25"/>
    </row>
    <row r="39" spans="1:45" s="29" customFormat="1" ht="15" customHeight="1" x14ac:dyDescent="0.25">
      <c r="A39" s="28"/>
      <c r="B39" s="27" t="s">
        <v>149</v>
      </c>
      <c r="C39" s="23" t="s">
        <v>147</v>
      </c>
      <c r="D39" s="23" t="s">
        <v>33</v>
      </c>
      <c r="E39" s="24" t="s">
        <v>14</v>
      </c>
      <c r="F39" s="123"/>
      <c r="G39" s="145">
        <v>2</v>
      </c>
      <c r="H39" s="26">
        <f t="shared" si="0"/>
        <v>0</v>
      </c>
      <c r="I39" s="25"/>
      <c r="K39" s="25"/>
      <c r="L39" s="25"/>
      <c r="M39" s="25"/>
      <c r="O39" s="25"/>
      <c r="P39" s="25"/>
      <c r="Q39" s="25"/>
      <c r="S39" s="25"/>
      <c r="T39" s="25"/>
      <c r="U39" s="25"/>
      <c r="W39" s="25"/>
      <c r="X39" s="25"/>
      <c r="Y39" s="25"/>
      <c r="AA39" s="25"/>
      <c r="AB39" s="25"/>
      <c r="AC39" s="25"/>
      <c r="AE39" s="25"/>
      <c r="AF39" s="25"/>
      <c r="AG39" s="25"/>
      <c r="AI39" s="25"/>
      <c r="AJ39" s="25"/>
      <c r="AK39" s="25"/>
      <c r="AM39" s="25"/>
      <c r="AN39" s="25"/>
      <c r="AO39" s="25"/>
      <c r="AQ39" s="25"/>
      <c r="AR39" s="25"/>
      <c r="AS39" s="25"/>
    </row>
    <row r="40" spans="1:45" s="29" customFormat="1" ht="15" customHeight="1" x14ac:dyDescent="0.25">
      <c r="A40" s="28"/>
      <c r="B40" s="27"/>
      <c r="C40" s="23"/>
      <c r="D40" s="23"/>
      <c r="E40" s="24"/>
      <c r="F40" s="123"/>
      <c r="G40" s="145"/>
      <c r="H40" s="26"/>
      <c r="I40" s="25"/>
      <c r="K40" s="25"/>
      <c r="L40" s="25"/>
      <c r="M40" s="25"/>
      <c r="O40" s="25"/>
      <c r="P40" s="25"/>
      <c r="Q40" s="25"/>
      <c r="S40" s="25"/>
      <c r="T40" s="25"/>
      <c r="U40" s="25"/>
      <c r="W40" s="25"/>
      <c r="X40" s="25"/>
      <c r="Y40" s="25"/>
      <c r="AA40" s="25"/>
      <c r="AB40" s="25"/>
      <c r="AC40" s="25"/>
      <c r="AE40" s="25"/>
      <c r="AF40" s="25"/>
      <c r="AG40" s="25"/>
      <c r="AI40" s="25"/>
      <c r="AJ40" s="25"/>
      <c r="AK40" s="25"/>
      <c r="AM40" s="25"/>
      <c r="AN40" s="25"/>
      <c r="AO40" s="25"/>
      <c r="AQ40" s="25"/>
      <c r="AR40" s="25"/>
      <c r="AS40" s="25"/>
    </row>
    <row r="41" spans="1:45" s="37" customFormat="1" ht="15" customHeight="1" x14ac:dyDescent="0.25">
      <c r="A41" s="30"/>
      <c r="B41" s="38" t="s">
        <v>54</v>
      </c>
      <c r="C41" s="40" t="s">
        <v>19</v>
      </c>
      <c r="D41" s="40"/>
      <c r="E41" s="41"/>
      <c r="F41" s="136"/>
      <c r="G41" s="144"/>
      <c r="H41" s="26"/>
      <c r="I41" s="36"/>
      <c r="K41" s="36"/>
      <c r="L41" s="36"/>
      <c r="M41" s="36"/>
      <c r="O41" s="36"/>
      <c r="P41" s="36"/>
      <c r="Q41" s="36"/>
      <c r="S41" s="36"/>
      <c r="T41" s="36"/>
      <c r="U41" s="36"/>
      <c r="W41" s="36"/>
      <c r="X41" s="36"/>
      <c r="Y41" s="36"/>
      <c r="AA41" s="36"/>
      <c r="AB41" s="36"/>
      <c r="AC41" s="36"/>
      <c r="AE41" s="36"/>
      <c r="AF41" s="36"/>
      <c r="AG41" s="36"/>
      <c r="AI41" s="36"/>
      <c r="AJ41" s="36"/>
      <c r="AK41" s="36"/>
      <c r="AM41" s="36"/>
      <c r="AN41" s="36"/>
      <c r="AO41" s="36"/>
      <c r="AQ41" s="36"/>
      <c r="AR41" s="36"/>
      <c r="AS41" s="36"/>
    </row>
    <row r="42" spans="1:45" s="29" customFormat="1" ht="15" customHeight="1" x14ac:dyDescent="0.25">
      <c r="A42" s="28"/>
      <c r="B42" s="27"/>
      <c r="C42" s="23"/>
      <c r="D42" s="23"/>
      <c r="E42" s="24"/>
      <c r="F42" s="123"/>
      <c r="G42" s="145"/>
      <c r="H42" s="26"/>
      <c r="I42" s="25"/>
      <c r="K42" s="25"/>
      <c r="L42" s="25"/>
      <c r="M42" s="25"/>
      <c r="O42" s="25"/>
      <c r="P42" s="25"/>
      <c r="Q42" s="25"/>
      <c r="S42" s="25"/>
      <c r="T42" s="25"/>
      <c r="U42" s="25"/>
      <c r="W42" s="25"/>
      <c r="X42" s="25"/>
      <c r="Y42" s="25"/>
      <c r="AA42" s="25"/>
      <c r="AB42" s="25"/>
      <c r="AC42" s="25"/>
      <c r="AE42" s="25"/>
      <c r="AF42" s="25"/>
      <c r="AG42" s="25"/>
      <c r="AI42" s="25"/>
      <c r="AJ42" s="25"/>
      <c r="AK42" s="25"/>
      <c r="AM42" s="25"/>
      <c r="AN42" s="25"/>
      <c r="AO42" s="25"/>
      <c r="AQ42" s="25"/>
      <c r="AR42" s="25"/>
      <c r="AS42" s="25"/>
    </row>
    <row r="43" spans="1:45" s="29" customFormat="1" ht="15" customHeight="1" x14ac:dyDescent="0.25">
      <c r="A43" s="28"/>
      <c r="C43" s="44" t="s">
        <v>103</v>
      </c>
      <c r="D43" s="23"/>
      <c r="E43" s="24"/>
      <c r="F43" s="123"/>
      <c r="G43" s="145"/>
      <c r="H43" s="26"/>
      <c r="I43" s="25"/>
      <c r="K43" s="25"/>
      <c r="L43" s="25"/>
      <c r="M43" s="25"/>
      <c r="O43" s="25"/>
      <c r="P43" s="25"/>
      <c r="Q43" s="25"/>
      <c r="S43" s="25"/>
      <c r="T43" s="25"/>
      <c r="U43" s="25"/>
      <c r="W43" s="25"/>
      <c r="X43" s="25"/>
      <c r="Y43" s="25"/>
      <c r="AA43" s="25"/>
      <c r="AB43" s="25"/>
      <c r="AC43" s="25"/>
      <c r="AE43" s="25"/>
      <c r="AF43" s="25"/>
      <c r="AG43" s="25"/>
      <c r="AI43" s="25"/>
      <c r="AJ43" s="25"/>
      <c r="AK43" s="25"/>
      <c r="AM43" s="25"/>
      <c r="AN43" s="25"/>
      <c r="AO43" s="25"/>
      <c r="AQ43" s="25"/>
      <c r="AR43" s="25"/>
      <c r="AS43" s="25"/>
    </row>
    <row r="44" spans="1:45" s="29" customFormat="1" ht="15" customHeight="1" x14ac:dyDescent="0.25">
      <c r="A44" s="28"/>
      <c r="B44" s="27" t="s">
        <v>72</v>
      </c>
      <c r="C44" s="23" t="s">
        <v>57</v>
      </c>
      <c r="D44" s="23" t="s">
        <v>61</v>
      </c>
      <c r="E44" s="24" t="s">
        <v>14</v>
      </c>
      <c r="F44" s="123"/>
      <c r="G44" s="145">
        <v>76</v>
      </c>
      <c r="H44" s="26">
        <f t="shared" si="0"/>
        <v>0</v>
      </c>
      <c r="I44" s="25"/>
      <c r="K44" s="25"/>
      <c r="L44" s="25"/>
      <c r="M44" s="25"/>
      <c r="O44" s="25"/>
      <c r="P44" s="25"/>
      <c r="Q44" s="25"/>
      <c r="S44" s="25"/>
      <c r="T44" s="25"/>
      <c r="U44" s="25"/>
      <c r="W44" s="25"/>
      <c r="X44" s="25"/>
      <c r="Y44" s="25"/>
      <c r="AA44" s="25"/>
      <c r="AB44" s="25"/>
      <c r="AC44" s="25"/>
      <c r="AE44" s="25"/>
      <c r="AF44" s="25"/>
      <c r="AG44" s="25"/>
      <c r="AI44" s="25"/>
      <c r="AJ44" s="25"/>
      <c r="AK44" s="25"/>
      <c r="AM44" s="25"/>
      <c r="AN44" s="25"/>
      <c r="AO44" s="25"/>
      <c r="AQ44" s="25"/>
      <c r="AR44" s="25"/>
      <c r="AS44" s="25"/>
    </row>
    <row r="45" spans="1:45" s="29" customFormat="1" ht="15" customHeight="1" x14ac:dyDescent="0.25">
      <c r="A45" s="28"/>
      <c r="B45" s="27" t="s">
        <v>73</v>
      </c>
      <c r="C45" s="23" t="s">
        <v>58</v>
      </c>
      <c r="D45" s="23" t="s">
        <v>61</v>
      </c>
      <c r="E45" s="24" t="s">
        <v>14</v>
      </c>
      <c r="F45" s="123"/>
      <c r="G45" s="145">
        <v>50</v>
      </c>
      <c r="H45" s="26">
        <f t="shared" si="0"/>
        <v>0</v>
      </c>
      <c r="I45" s="25"/>
      <c r="K45" s="25"/>
      <c r="L45" s="25"/>
      <c r="M45" s="25"/>
      <c r="O45" s="25"/>
      <c r="P45" s="25"/>
      <c r="Q45" s="25"/>
      <c r="S45" s="25"/>
      <c r="T45" s="25"/>
      <c r="U45" s="25"/>
      <c r="W45" s="25"/>
      <c r="X45" s="25"/>
      <c r="Y45" s="25"/>
      <c r="AA45" s="25"/>
      <c r="AB45" s="25"/>
      <c r="AC45" s="25"/>
      <c r="AE45" s="25"/>
      <c r="AF45" s="25"/>
      <c r="AG45" s="25"/>
      <c r="AI45" s="25"/>
      <c r="AJ45" s="25"/>
      <c r="AK45" s="25"/>
      <c r="AM45" s="25"/>
      <c r="AN45" s="25"/>
      <c r="AO45" s="25"/>
      <c r="AQ45" s="25"/>
      <c r="AR45" s="25"/>
      <c r="AS45" s="25"/>
    </row>
    <row r="46" spans="1:45" s="29" customFormat="1" ht="15" customHeight="1" x14ac:dyDescent="0.25">
      <c r="A46" s="28"/>
      <c r="B46" s="27" t="s">
        <v>74</v>
      </c>
      <c r="C46" s="23" t="s">
        <v>59</v>
      </c>
      <c r="D46" s="23" t="s">
        <v>61</v>
      </c>
      <c r="E46" s="24" t="s">
        <v>14</v>
      </c>
      <c r="F46" s="123"/>
      <c r="G46" s="145">
        <v>76</v>
      </c>
      <c r="H46" s="26">
        <f t="shared" si="0"/>
        <v>0</v>
      </c>
      <c r="I46" s="25"/>
      <c r="K46" s="25"/>
      <c r="L46" s="25"/>
      <c r="M46" s="25"/>
      <c r="O46" s="25"/>
      <c r="P46" s="25"/>
      <c r="Q46" s="25"/>
      <c r="S46" s="25"/>
      <c r="T46" s="25"/>
      <c r="U46" s="25"/>
      <c r="W46" s="25"/>
      <c r="X46" s="25"/>
      <c r="Y46" s="25"/>
      <c r="AA46" s="25"/>
      <c r="AB46" s="25"/>
      <c r="AC46" s="25"/>
      <c r="AE46" s="25"/>
      <c r="AF46" s="25"/>
      <c r="AG46" s="25"/>
      <c r="AI46" s="25"/>
      <c r="AJ46" s="25"/>
      <c r="AK46" s="25"/>
      <c r="AM46" s="25"/>
      <c r="AN46" s="25"/>
      <c r="AO46" s="25"/>
      <c r="AQ46" s="25"/>
      <c r="AR46" s="25"/>
      <c r="AS46" s="25"/>
    </row>
    <row r="47" spans="1:45" s="29" customFormat="1" ht="15" customHeight="1" x14ac:dyDescent="0.25">
      <c r="A47" s="28"/>
      <c r="B47" s="27" t="s">
        <v>75</v>
      </c>
      <c r="C47" s="23" t="s">
        <v>60</v>
      </c>
      <c r="D47" s="23" t="s">
        <v>61</v>
      </c>
      <c r="E47" s="24" t="s">
        <v>14</v>
      </c>
      <c r="F47" s="123"/>
      <c r="G47" s="145">
        <v>50</v>
      </c>
      <c r="H47" s="26">
        <f t="shared" si="0"/>
        <v>0</v>
      </c>
      <c r="I47" s="25"/>
      <c r="K47" s="25"/>
      <c r="L47" s="25"/>
      <c r="M47" s="25"/>
      <c r="O47" s="25"/>
      <c r="P47" s="25"/>
      <c r="Q47" s="25"/>
      <c r="S47" s="25"/>
      <c r="T47" s="25"/>
      <c r="U47" s="25"/>
      <c r="W47" s="25"/>
      <c r="X47" s="25"/>
      <c r="Y47" s="25"/>
      <c r="AA47" s="25"/>
      <c r="AB47" s="25"/>
      <c r="AC47" s="25"/>
      <c r="AE47" s="25"/>
      <c r="AF47" s="25"/>
      <c r="AG47" s="25"/>
      <c r="AI47" s="25"/>
      <c r="AJ47" s="25"/>
      <c r="AK47" s="25"/>
      <c r="AM47" s="25"/>
      <c r="AN47" s="25"/>
      <c r="AO47" s="25"/>
      <c r="AQ47" s="25"/>
      <c r="AR47" s="25"/>
      <c r="AS47" s="25"/>
    </row>
    <row r="48" spans="1:45" s="29" customFormat="1" ht="15" customHeight="1" x14ac:dyDescent="0.25">
      <c r="A48" s="28"/>
      <c r="B48" s="27"/>
      <c r="C48" s="44" t="s">
        <v>104</v>
      </c>
      <c r="D48" s="23"/>
      <c r="E48" s="24"/>
      <c r="F48" s="123"/>
      <c r="G48" s="145"/>
      <c r="H48" s="26"/>
      <c r="I48" s="25"/>
      <c r="K48" s="25"/>
      <c r="L48" s="25"/>
      <c r="M48" s="25"/>
      <c r="O48" s="25"/>
      <c r="P48" s="25"/>
      <c r="Q48" s="25"/>
      <c r="S48" s="25"/>
      <c r="T48" s="25"/>
      <c r="U48" s="25"/>
      <c r="W48" s="25"/>
      <c r="X48" s="25"/>
      <c r="Y48" s="25"/>
      <c r="AA48" s="25"/>
      <c r="AB48" s="25"/>
      <c r="AC48" s="25"/>
      <c r="AE48" s="25"/>
      <c r="AF48" s="25"/>
      <c r="AG48" s="25"/>
      <c r="AI48" s="25"/>
      <c r="AJ48" s="25"/>
      <c r="AK48" s="25"/>
      <c r="AM48" s="25"/>
      <c r="AN48" s="25"/>
      <c r="AO48" s="25"/>
      <c r="AQ48" s="25"/>
      <c r="AR48" s="25"/>
      <c r="AS48" s="25"/>
    </row>
    <row r="49" spans="1:45" s="29" customFormat="1" ht="15" customHeight="1" x14ac:dyDescent="0.25">
      <c r="A49" s="28"/>
      <c r="B49" s="27" t="s">
        <v>76</v>
      </c>
      <c r="C49" s="23" t="s">
        <v>62</v>
      </c>
      <c r="D49" s="23" t="s">
        <v>65</v>
      </c>
      <c r="E49" s="24" t="s">
        <v>14</v>
      </c>
      <c r="F49" s="123"/>
      <c r="G49" s="145">
        <v>146</v>
      </c>
      <c r="H49" s="26">
        <f t="shared" si="0"/>
        <v>0</v>
      </c>
      <c r="I49" s="25"/>
      <c r="K49" s="25"/>
      <c r="L49" s="25"/>
      <c r="M49" s="25"/>
      <c r="O49" s="25"/>
      <c r="P49" s="25"/>
      <c r="Q49" s="25"/>
      <c r="S49" s="25"/>
      <c r="T49" s="25"/>
      <c r="U49" s="25"/>
      <c r="W49" s="25"/>
      <c r="X49" s="25"/>
      <c r="Y49" s="25"/>
      <c r="AA49" s="25"/>
      <c r="AB49" s="25"/>
      <c r="AC49" s="25"/>
      <c r="AE49" s="25"/>
      <c r="AF49" s="25"/>
      <c r="AG49" s="25"/>
      <c r="AI49" s="25"/>
      <c r="AJ49" s="25"/>
      <c r="AK49" s="25"/>
      <c r="AM49" s="25"/>
      <c r="AN49" s="25"/>
      <c r="AO49" s="25"/>
      <c r="AQ49" s="25"/>
      <c r="AR49" s="25"/>
      <c r="AS49" s="25"/>
    </row>
    <row r="50" spans="1:45" s="29" customFormat="1" ht="15" customHeight="1" x14ac:dyDescent="0.25">
      <c r="A50" s="28"/>
      <c r="B50" s="27" t="s">
        <v>80</v>
      </c>
      <c r="C50" s="23" t="s">
        <v>63</v>
      </c>
      <c r="D50" s="23" t="s">
        <v>65</v>
      </c>
      <c r="E50" s="24" t="s">
        <v>14</v>
      </c>
      <c r="F50" s="123"/>
      <c r="G50" s="145">
        <v>194</v>
      </c>
      <c r="H50" s="26">
        <f t="shared" si="0"/>
        <v>0</v>
      </c>
      <c r="I50" s="25"/>
      <c r="K50" s="25"/>
      <c r="L50" s="25"/>
      <c r="M50" s="25"/>
      <c r="O50" s="25"/>
      <c r="P50" s="25"/>
      <c r="Q50" s="25"/>
      <c r="S50" s="25"/>
      <c r="T50" s="25"/>
      <c r="U50" s="25"/>
      <c r="W50" s="25"/>
      <c r="X50" s="25"/>
      <c r="Y50" s="25"/>
      <c r="AA50" s="25"/>
      <c r="AB50" s="25"/>
      <c r="AC50" s="25"/>
      <c r="AE50" s="25"/>
      <c r="AF50" s="25"/>
      <c r="AG50" s="25"/>
      <c r="AI50" s="25"/>
      <c r="AJ50" s="25"/>
      <c r="AK50" s="25"/>
      <c r="AM50" s="25"/>
      <c r="AN50" s="25"/>
      <c r="AO50" s="25"/>
      <c r="AQ50" s="25"/>
      <c r="AR50" s="25"/>
      <c r="AS50" s="25"/>
    </row>
    <row r="51" spans="1:45" s="29" customFormat="1" ht="15" customHeight="1" x14ac:dyDescent="0.25">
      <c r="A51" s="28"/>
      <c r="B51" s="27" t="s">
        <v>81</v>
      </c>
      <c r="C51" s="23" t="s">
        <v>64</v>
      </c>
      <c r="D51" s="23" t="s">
        <v>65</v>
      </c>
      <c r="E51" s="24" t="s">
        <v>14</v>
      </c>
      <c r="F51" s="123"/>
      <c r="G51" s="145">
        <v>146</v>
      </c>
      <c r="H51" s="26">
        <f t="shared" si="0"/>
        <v>0</v>
      </c>
      <c r="I51" s="25"/>
      <c r="K51" s="25"/>
      <c r="L51" s="25"/>
      <c r="M51" s="25"/>
      <c r="O51" s="25"/>
      <c r="P51" s="25"/>
      <c r="Q51" s="25"/>
      <c r="S51" s="25"/>
      <c r="T51" s="25"/>
      <c r="U51" s="25"/>
      <c r="W51" s="25"/>
      <c r="X51" s="25"/>
      <c r="Y51" s="25"/>
      <c r="AA51" s="25"/>
      <c r="AB51" s="25"/>
      <c r="AC51" s="25"/>
      <c r="AE51" s="25"/>
      <c r="AF51" s="25"/>
      <c r="AG51" s="25"/>
      <c r="AI51" s="25"/>
      <c r="AJ51" s="25"/>
      <c r="AK51" s="25"/>
      <c r="AM51" s="25"/>
      <c r="AN51" s="25"/>
      <c r="AO51" s="25"/>
      <c r="AQ51" s="25"/>
      <c r="AR51" s="25"/>
      <c r="AS51" s="25"/>
    </row>
    <row r="52" spans="1:45" s="29" customFormat="1" ht="15" customHeight="1" x14ac:dyDescent="0.25">
      <c r="A52" s="28"/>
      <c r="B52" s="27"/>
      <c r="C52" s="23"/>
      <c r="D52" s="23"/>
      <c r="E52" s="24"/>
      <c r="F52" s="123"/>
      <c r="G52" s="145"/>
      <c r="H52" s="26"/>
      <c r="I52" s="25"/>
      <c r="K52" s="25"/>
      <c r="L52" s="25"/>
      <c r="M52" s="25"/>
      <c r="O52" s="25"/>
      <c r="P52" s="25"/>
      <c r="Q52" s="25"/>
      <c r="S52" s="25"/>
      <c r="T52" s="25"/>
      <c r="U52" s="25"/>
      <c r="W52" s="25"/>
      <c r="X52" s="25"/>
      <c r="Y52" s="25"/>
      <c r="AA52" s="25"/>
      <c r="AB52" s="25"/>
      <c r="AC52" s="25"/>
      <c r="AE52" s="25"/>
      <c r="AF52" s="25"/>
      <c r="AG52" s="25"/>
      <c r="AI52" s="25"/>
      <c r="AJ52" s="25"/>
      <c r="AK52" s="25"/>
      <c r="AM52" s="25"/>
      <c r="AN52" s="25"/>
      <c r="AO52" s="25"/>
      <c r="AQ52" s="25"/>
      <c r="AR52" s="25"/>
      <c r="AS52" s="25"/>
    </row>
    <row r="53" spans="1:45" s="29" customFormat="1" ht="15" customHeight="1" x14ac:dyDescent="0.25">
      <c r="A53" s="28"/>
      <c r="B53" s="27"/>
      <c r="C53" s="44" t="s">
        <v>105</v>
      </c>
      <c r="D53" s="23"/>
      <c r="E53" s="24"/>
      <c r="F53" s="123"/>
      <c r="G53" s="145"/>
      <c r="H53" s="26"/>
      <c r="I53" s="25"/>
      <c r="K53" s="25"/>
      <c r="L53" s="25"/>
      <c r="M53" s="25"/>
      <c r="O53" s="25"/>
      <c r="P53" s="25"/>
      <c r="Q53" s="25"/>
      <c r="S53" s="25"/>
      <c r="T53" s="25"/>
      <c r="U53" s="25"/>
      <c r="W53" s="25"/>
      <c r="X53" s="25"/>
      <c r="Y53" s="25"/>
      <c r="AA53" s="25"/>
      <c r="AB53" s="25"/>
      <c r="AC53" s="25"/>
      <c r="AE53" s="25"/>
      <c r="AF53" s="25"/>
      <c r="AG53" s="25"/>
      <c r="AI53" s="25"/>
      <c r="AJ53" s="25"/>
      <c r="AK53" s="25"/>
      <c r="AM53" s="25"/>
      <c r="AN53" s="25"/>
      <c r="AO53" s="25"/>
      <c r="AQ53" s="25"/>
      <c r="AR53" s="25"/>
      <c r="AS53" s="25"/>
    </row>
    <row r="54" spans="1:45" s="29" customFormat="1" ht="15" customHeight="1" x14ac:dyDescent="0.25">
      <c r="A54" s="28"/>
      <c r="B54" s="27" t="s">
        <v>88</v>
      </c>
      <c r="C54" s="23" t="s">
        <v>63</v>
      </c>
      <c r="D54" s="23" t="s">
        <v>65</v>
      </c>
      <c r="E54" s="24" t="s">
        <v>14</v>
      </c>
      <c r="F54" s="123"/>
      <c r="G54" s="145">
        <v>185</v>
      </c>
      <c r="H54" s="26">
        <f t="shared" si="0"/>
        <v>0</v>
      </c>
      <c r="I54" s="25"/>
      <c r="K54" s="25"/>
      <c r="L54" s="25"/>
      <c r="M54" s="25"/>
      <c r="O54" s="25"/>
      <c r="P54" s="25"/>
      <c r="Q54" s="25"/>
      <c r="S54" s="25"/>
      <c r="T54" s="25"/>
      <c r="U54" s="25"/>
      <c r="W54" s="25"/>
      <c r="X54" s="25"/>
      <c r="Y54" s="25"/>
      <c r="AA54" s="25"/>
      <c r="AB54" s="25"/>
      <c r="AC54" s="25"/>
      <c r="AE54" s="25"/>
      <c r="AF54" s="25"/>
      <c r="AG54" s="25"/>
      <c r="AI54" s="25"/>
      <c r="AJ54" s="25"/>
      <c r="AK54" s="25"/>
      <c r="AM54" s="25"/>
      <c r="AN54" s="25"/>
      <c r="AO54" s="25"/>
      <c r="AQ54" s="25"/>
      <c r="AR54" s="25"/>
      <c r="AS54" s="25"/>
    </row>
    <row r="55" spans="1:45" s="29" customFormat="1" ht="15" customHeight="1" x14ac:dyDescent="0.25">
      <c r="A55" s="28"/>
      <c r="B55" s="27" t="s">
        <v>89</v>
      </c>
      <c r="C55" s="23" t="s">
        <v>82</v>
      </c>
      <c r="D55" s="23" t="s">
        <v>65</v>
      </c>
      <c r="E55" s="24" t="s">
        <v>14</v>
      </c>
      <c r="F55" s="123"/>
      <c r="G55" s="145">
        <v>185</v>
      </c>
      <c r="H55" s="26">
        <f t="shared" si="0"/>
        <v>0</v>
      </c>
      <c r="I55" s="25"/>
      <c r="K55" s="25"/>
      <c r="L55" s="25"/>
      <c r="M55" s="25"/>
      <c r="O55" s="25"/>
      <c r="P55" s="25"/>
      <c r="Q55" s="25"/>
      <c r="S55" s="25"/>
      <c r="T55" s="25"/>
      <c r="U55" s="25"/>
      <c r="W55" s="25"/>
      <c r="X55" s="25"/>
      <c r="Y55" s="25"/>
      <c r="AA55" s="25"/>
      <c r="AB55" s="25"/>
      <c r="AC55" s="25"/>
      <c r="AE55" s="25"/>
      <c r="AF55" s="25"/>
      <c r="AG55" s="25"/>
      <c r="AI55" s="25"/>
      <c r="AJ55" s="25"/>
      <c r="AK55" s="25"/>
      <c r="AM55" s="25"/>
      <c r="AN55" s="25"/>
      <c r="AO55" s="25"/>
      <c r="AQ55" s="25"/>
      <c r="AR55" s="25"/>
      <c r="AS55" s="25"/>
    </row>
    <row r="56" spans="1:45" s="29" customFormat="1" ht="15" customHeight="1" x14ac:dyDescent="0.25">
      <c r="A56" s="28"/>
      <c r="B56" s="27"/>
      <c r="C56" s="23"/>
      <c r="D56" s="23"/>
      <c r="E56" s="24"/>
      <c r="F56" s="123"/>
      <c r="G56" s="145"/>
      <c r="H56" s="26"/>
      <c r="I56" s="25"/>
      <c r="K56" s="25"/>
      <c r="L56" s="25"/>
      <c r="M56" s="25"/>
      <c r="O56" s="25"/>
      <c r="P56" s="25"/>
      <c r="Q56" s="25"/>
      <c r="S56" s="25"/>
      <c r="T56" s="25"/>
      <c r="U56" s="25"/>
      <c r="W56" s="25"/>
      <c r="X56" s="25"/>
      <c r="Y56" s="25"/>
      <c r="AA56" s="25"/>
      <c r="AB56" s="25"/>
      <c r="AC56" s="25"/>
      <c r="AE56" s="25"/>
      <c r="AF56" s="25"/>
      <c r="AG56" s="25"/>
      <c r="AI56" s="25"/>
      <c r="AJ56" s="25"/>
      <c r="AK56" s="25"/>
      <c r="AM56" s="25"/>
      <c r="AN56" s="25"/>
      <c r="AO56" s="25"/>
      <c r="AQ56" s="25"/>
      <c r="AR56" s="25"/>
      <c r="AS56" s="25"/>
    </row>
    <row r="57" spans="1:45" s="29" customFormat="1" ht="15" customHeight="1" x14ac:dyDescent="0.25">
      <c r="A57" s="28"/>
      <c r="B57" s="27"/>
      <c r="C57" s="44" t="s">
        <v>106</v>
      </c>
      <c r="D57" s="23"/>
      <c r="E57" s="24"/>
      <c r="F57" s="123"/>
      <c r="G57" s="145"/>
      <c r="H57" s="26"/>
      <c r="I57" s="25"/>
      <c r="K57" s="25"/>
      <c r="L57" s="25"/>
      <c r="M57" s="25"/>
      <c r="O57" s="25"/>
      <c r="P57" s="25"/>
      <c r="Q57" s="25"/>
      <c r="S57" s="25"/>
      <c r="T57" s="25"/>
      <c r="U57" s="25"/>
      <c r="W57" s="25"/>
      <c r="X57" s="25"/>
      <c r="Y57" s="25"/>
      <c r="AA57" s="25"/>
      <c r="AB57" s="25"/>
      <c r="AC57" s="25"/>
      <c r="AE57" s="25"/>
      <c r="AF57" s="25"/>
      <c r="AG57" s="25"/>
      <c r="AI57" s="25"/>
      <c r="AJ57" s="25"/>
      <c r="AK57" s="25"/>
      <c r="AM57" s="25"/>
      <c r="AN57" s="25"/>
      <c r="AO57" s="25"/>
      <c r="AQ57" s="25"/>
      <c r="AR57" s="25"/>
      <c r="AS57" s="25"/>
    </row>
    <row r="58" spans="1:45" s="29" customFormat="1" ht="15" customHeight="1" x14ac:dyDescent="0.25">
      <c r="A58" s="28"/>
      <c r="B58" s="27" t="s">
        <v>90</v>
      </c>
      <c r="C58" s="23" t="s">
        <v>83</v>
      </c>
      <c r="D58" s="23" t="s">
        <v>65</v>
      </c>
      <c r="E58" s="24" t="s">
        <v>14</v>
      </c>
      <c r="F58" s="123"/>
      <c r="G58" s="145">
        <v>254</v>
      </c>
      <c r="H58" s="26">
        <f t="shared" si="0"/>
        <v>0</v>
      </c>
      <c r="I58" s="25"/>
      <c r="K58" s="25"/>
      <c r="L58" s="25"/>
      <c r="M58" s="25"/>
      <c r="O58" s="25"/>
      <c r="P58" s="25"/>
      <c r="Q58" s="25"/>
      <c r="S58" s="25"/>
      <c r="T58" s="25"/>
      <c r="U58" s="25"/>
      <c r="W58" s="25"/>
      <c r="X58" s="25"/>
      <c r="Y58" s="25"/>
      <c r="AA58" s="25"/>
      <c r="AB58" s="25"/>
      <c r="AC58" s="25"/>
      <c r="AE58" s="25"/>
      <c r="AF58" s="25"/>
      <c r="AG58" s="25"/>
      <c r="AI58" s="25"/>
      <c r="AJ58" s="25"/>
      <c r="AK58" s="25"/>
      <c r="AM58" s="25"/>
      <c r="AN58" s="25"/>
      <c r="AO58" s="25"/>
      <c r="AQ58" s="25"/>
      <c r="AR58" s="25"/>
      <c r="AS58" s="25"/>
    </row>
    <row r="59" spans="1:45" s="29" customFormat="1" ht="15" customHeight="1" x14ac:dyDescent="0.25">
      <c r="A59" s="28"/>
      <c r="B59" s="27" t="s">
        <v>91</v>
      </c>
      <c r="C59" s="23" t="s">
        <v>84</v>
      </c>
      <c r="D59" s="23" t="s">
        <v>65</v>
      </c>
      <c r="E59" s="24" t="s">
        <v>14</v>
      </c>
      <c r="F59" s="123"/>
      <c r="G59" s="145">
        <v>254</v>
      </c>
      <c r="H59" s="26">
        <f t="shared" si="0"/>
        <v>0</v>
      </c>
      <c r="I59" s="25"/>
      <c r="K59" s="25"/>
      <c r="L59" s="25"/>
      <c r="M59" s="25"/>
      <c r="O59" s="25"/>
      <c r="P59" s="25"/>
      <c r="Q59" s="25"/>
      <c r="S59" s="25"/>
      <c r="T59" s="25"/>
      <c r="U59" s="25"/>
      <c r="W59" s="25"/>
      <c r="X59" s="25"/>
      <c r="Y59" s="25"/>
      <c r="AA59" s="25"/>
      <c r="AB59" s="25"/>
      <c r="AC59" s="25"/>
      <c r="AE59" s="25"/>
      <c r="AF59" s="25"/>
      <c r="AG59" s="25"/>
      <c r="AI59" s="25"/>
      <c r="AJ59" s="25"/>
      <c r="AK59" s="25"/>
      <c r="AM59" s="25"/>
      <c r="AN59" s="25"/>
      <c r="AO59" s="25"/>
      <c r="AQ59" s="25"/>
      <c r="AR59" s="25"/>
      <c r="AS59" s="25"/>
    </row>
    <row r="60" spans="1:45" s="29" customFormat="1" ht="15" customHeight="1" x14ac:dyDescent="0.25">
      <c r="A60" s="28"/>
      <c r="B60" s="27" t="s">
        <v>92</v>
      </c>
      <c r="C60" s="23" t="s">
        <v>85</v>
      </c>
      <c r="D60" s="23" t="s">
        <v>65</v>
      </c>
      <c r="E60" s="24" t="s">
        <v>14</v>
      </c>
      <c r="F60" s="123"/>
      <c r="G60" s="145">
        <v>254</v>
      </c>
      <c r="H60" s="26">
        <f t="shared" si="0"/>
        <v>0</v>
      </c>
      <c r="I60" s="25"/>
      <c r="K60" s="25"/>
      <c r="L60" s="25"/>
      <c r="M60" s="25"/>
      <c r="O60" s="25"/>
      <c r="P60" s="25"/>
      <c r="Q60" s="25"/>
      <c r="S60" s="25"/>
      <c r="T60" s="25"/>
      <c r="U60" s="25"/>
      <c r="W60" s="25"/>
      <c r="X60" s="25"/>
      <c r="Y60" s="25"/>
      <c r="AA60" s="25"/>
      <c r="AB60" s="25"/>
      <c r="AC60" s="25"/>
      <c r="AE60" s="25"/>
      <c r="AF60" s="25"/>
      <c r="AG60" s="25"/>
      <c r="AI60" s="25"/>
      <c r="AJ60" s="25"/>
      <c r="AK60" s="25"/>
      <c r="AM60" s="25"/>
      <c r="AN60" s="25"/>
      <c r="AO60" s="25"/>
      <c r="AQ60" s="25"/>
      <c r="AR60" s="25"/>
      <c r="AS60" s="25"/>
    </row>
    <row r="61" spans="1:45" s="29" customFormat="1" ht="15" customHeight="1" x14ac:dyDescent="0.25">
      <c r="A61" s="28"/>
      <c r="B61" s="27" t="s">
        <v>93</v>
      </c>
      <c r="C61" s="23" t="s">
        <v>86</v>
      </c>
      <c r="D61" s="23" t="s">
        <v>65</v>
      </c>
      <c r="E61" s="24" t="s">
        <v>14</v>
      </c>
      <c r="F61" s="123"/>
      <c r="G61" s="145">
        <v>254</v>
      </c>
      <c r="H61" s="26">
        <f t="shared" si="0"/>
        <v>0</v>
      </c>
      <c r="I61" s="25"/>
      <c r="K61" s="25"/>
      <c r="L61" s="25"/>
      <c r="M61" s="25"/>
      <c r="O61" s="25"/>
      <c r="P61" s="25"/>
      <c r="Q61" s="25"/>
      <c r="S61" s="25"/>
      <c r="T61" s="25"/>
      <c r="U61" s="25"/>
      <c r="W61" s="25"/>
      <c r="X61" s="25"/>
      <c r="Y61" s="25"/>
      <c r="AA61" s="25"/>
      <c r="AB61" s="25"/>
      <c r="AC61" s="25"/>
      <c r="AE61" s="25"/>
      <c r="AF61" s="25"/>
      <c r="AG61" s="25"/>
      <c r="AI61" s="25"/>
      <c r="AJ61" s="25"/>
      <c r="AK61" s="25"/>
      <c r="AM61" s="25"/>
      <c r="AN61" s="25"/>
      <c r="AO61" s="25"/>
      <c r="AQ61" s="25"/>
      <c r="AR61" s="25"/>
      <c r="AS61" s="25"/>
    </row>
    <row r="62" spans="1:45" s="29" customFormat="1" ht="15" customHeight="1" x14ac:dyDescent="0.25">
      <c r="A62" s="28"/>
      <c r="B62" s="27" t="s">
        <v>94</v>
      </c>
      <c r="C62" s="23" t="s">
        <v>87</v>
      </c>
      <c r="D62" s="23" t="s">
        <v>65</v>
      </c>
      <c r="E62" s="24" t="s">
        <v>14</v>
      </c>
      <c r="F62" s="123"/>
      <c r="G62" s="145">
        <v>254</v>
      </c>
      <c r="H62" s="26">
        <f t="shared" si="0"/>
        <v>0</v>
      </c>
      <c r="I62" s="25"/>
      <c r="K62" s="25"/>
      <c r="L62" s="25"/>
      <c r="M62" s="25"/>
      <c r="O62" s="25"/>
      <c r="P62" s="25"/>
      <c r="Q62" s="25"/>
      <c r="S62" s="25"/>
      <c r="T62" s="25"/>
      <c r="U62" s="25"/>
      <c r="W62" s="25"/>
      <c r="X62" s="25"/>
      <c r="Y62" s="25"/>
      <c r="AA62" s="25"/>
      <c r="AB62" s="25"/>
      <c r="AC62" s="25"/>
      <c r="AE62" s="25"/>
      <c r="AF62" s="25"/>
      <c r="AG62" s="25"/>
      <c r="AI62" s="25"/>
      <c r="AJ62" s="25"/>
      <c r="AK62" s="25"/>
      <c r="AM62" s="25"/>
      <c r="AN62" s="25"/>
      <c r="AO62" s="25"/>
      <c r="AQ62" s="25"/>
      <c r="AR62" s="25"/>
      <c r="AS62" s="25"/>
    </row>
    <row r="63" spans="1:45" s="29" customFormat="1" ht="15" customHeight="1" x14ac:dyDescent="0.25">
      <c r="A63" s="28"/>
      <c r="B63" s="27"/>
      <c r="C63" s="23"/>
      <c r="D63" s="23"/>
      <c r="E63" s="24"/>
      <c r="F63" s="123"/>
      <c r="G63" s="145"/>
      <c r="H63" s="26"/>
      <c r="I63" s="25"/>
      <c r="K63" s="25"/>
      <c r="L63" s="25"/>
      <c r="M63" s="25"/>
      <c r="O63" s="25"/>
      <c r="P63" s="25"/>
      <c r="Q63" s="25"/>
      <c r="S63" s="25"/>
      <c r="T63" s="25"/>
      <c r="U63" s="25"/>
      <c r="W63" s="25"/>
      <c r="X63" s="25"/>
      <c r="Y63" s="25"/>
      <c r="AA63" s="25"/>
      <c r="AB63" s="25"/>
      <c r="AC63" s="25"/>
      <c r="AE63" s="25"/>
      <c r="AF63" s="25"/>
      <c r="AG63" s="25"/>
      <c r="AI63" s="25"/>
      <c r="AJ63" s="25"/>
      <c r="AK63" s="25"/>
      <c r="AM63" s="25"/>
      <c r="AN63" s="25"/>
      <c r="AO63" s="25"/>
      <c r="AQ63" s="25"/>
      <c r="AR63" s="25"/>
      <c r="AS63" s="25"/>
    </row>
    <row r="64" spans="1:45" s="29" customFormat="1" ht="15" customHeight="1" x14ac:dyDescent="0.25">
      <c r="A64" s="28"/>
      <c r="B64" s="27"/>
      <c r="C64" s="44" t="s">
        <v>107</v>
      </c>
      <c r="D64" s="23"/>
      <c r="E64" s="24"/>
      <c r="F64" s="123"/>
      <c r="G64" s="145"/>
      <c r="H64" s="26"/>
      <c r="I64" s="25"/>
      <c r="K64" s="25"/>
      <c r="L64" s="25"/>
      <c r="M64" s="25"/>
      <c r="O64" s="25"/>
      <c r="P64" s="25"/>
      <c r="Q64" s="25"/>
      <c r="S64" s="25"/>
      <c r="T64" s="25"/>
      <c r="U64" s="25"/>
      <c r="W64" s="25"/>
      <c r="X64" s="25"/>
      <c r="Y64" s="25"/>
      <c r="AA64" s="25"/>
      <c r="AB64" s="25"/>
      <c r="AC64" s="25"/>
      <c r="AE64" s="25"/>
      <c r="AF64" s="25"/>
      <c r="AG64" s="25"/>
      <c r="AI64" s="25"/>
      <c r="AJ64" s="25"/>
      <c r="AK64" s="25"/>
      <c r="AM64" s="25"/>
      <c r="AN64" s="25"/>
      <c r="AO64" s="25"/>
      <c r="AQ64" s="25"/>
      <c r="AR64" s="25"/>
      <c r="AS64" s="25"/>
    </row>
    <row r="65" spans="1:45" s="29" customFormat="1" ht="15" customHeight="1" x14ac:dyDescent="0.25">
      <c r="A65" s="28"/>
      <c r="B65" s="27" t="s">
        <v>99</v>
      </c>
      <c r="C65" s="23" t="s">
        <v>95</v>
      </c>
      <c r="D65" s="23" t="s">
        <v>61</v>
      </c>
      <c r="E65" s="24" t="s">
        <v>14</v>
      </c>
      <c r="F65" s="123"/>
      <c r="G65" s="145">
        <v>551</v>
      </c>
      <c r="H65" s="26">
        <f t="shared" si="0"/>
        <v>0</v>
      </c>
      <c r="I65" s="25"/>
      <c r="K65" s="25"/>
      <c r="L65" s="25"/>
      <c r="M65" s="25"/>
      <c r="O65" s="25"/>
      <c r="P65" s="25"/>
      <c r="Q65" s="25"/>
      <c r="S65" s="25"/>
      <c r="T65" s="25"/>
      <c r="U65" s="25"/>
      <c r="W65" s="25"/>
      <c r="X65" s="25"/>
      <c r="Y65" s="25"/>
      <c r="AA65" s="25"/>
      <c r="AB65" s="25"/>
      <c r="AC65" s="25"/>
      <c r="AE65" s="25"/>
      <c r="AF65" s="25"/>
      <c r="AG65" s="25"/>
      <c r="AI65" s="25"/>
      <c r="AJ65" s="25"/>
      <c r="AK65" s="25"/>
      <c r="AM65" s="25"/>
      <c r="AN65" s="25"/>
      <c r="AO65" s="25"/>
      <c r="AQ65" s="25"/>
      <c r="AR65" s="25"/>
      <c r="AS65" s="25"/>
    </row>
    <row r="66" spans="1:45" s="29" customFormat="1" ht="15" customHeight="1" x14ac:dyDescent="0.25">
      <c r="A66" s="28"/>
      <c r="B66" s="27" t="s">
        <v>100</v>
      </c>
      <c r="C66" s="23" t="s">
        <v>96</v>
      </c>
      <c r="D66" s="23" t="s">
        <v>61</v>
      </c>
      <c r="E66" s="24" t="s">
        <v>14</v>
      </c>
      <c r="F66" s="123"/>
      <c r="G66" s="145">
        <v>551</v>
      </c>
      <c r="H66" s="26">
        <f t="shared" si="0"/>
        <v>0</v>
      </c>
      <c r="I66" s="25"/>
      <c r="K66" s="25"/>
      <c r="L66" s="25"/>
      <c r="M66" s="25"/>
      <c r="O66" s="25"/>
      <c r="P66" s="25"/>
      <c r="Q66" s="25"/>
      <c r="S66" s="25"/>
      <c r="T66" s="25"/>
      <c r="U66" s="25"/>
      <c r="W66" s="25"/>
      <c r="X66" s="25"/>
      <c r="Y66" s="25"/>
      <c r="AA66" s="25"/>
      <c r="AB66" s="25"/>
      <c r="AC66" s="25"/>
      <c r="AE66" s="25"/>
      <c r="AF66" s="25"/>
      <c r="AG66" s="25"/>
      <c r="AI66" s="25"/>
      <c r="AJ66" s="25"/>
      <c r="AK66" s="25"/>
      <c r="AM66" s="25"/>
      <c r="AN66" s="25"/>
      <c r="AO66" s="25"/>
      <c r="AQ66" s="25"/>
      <c r="AR66" s="25"/>
      <c r="AS66" s="25"/>
    </row>
    <row r="67" spans="1:45" s="29" customFormat="1" ht="15" customHeight="1" x14ac:dyDescent="0.25">
      <c r="A67" s="28"/>
      <c r="B67" s="27" t="s">
        <v>101</v>
      </c>
      <c r="C67" s="23" t="s">
        <v>97</v>
      </c>
      <c r="D67" s="23" t="s">
        <v>61</v>
      </c>
      <c r="E67" s="24" t="s">
        <v>14</v>
      </c>
      <c r="F67" s="123"/>
      <c r="G67" s="145">
        <v>367</v>
      </c>
      <c r="H67" s="26">
        <f t="shared" si="0"/>
        <v>0</v>
      </c>
      <c r="I67" s="25"/>
      <c r="K67" s="25"/>
      <c r="L67" s="25"/>
      <c r="M67" s="25"/>
      <c r="O67" s="25"/>
      <c r="P67" s="25"/>
      <c r="Q67" s="25"/>
      <c r="S67" s="25"/>
      <c r="T67" s="25"/>
      <c r="U67" s="25"/>
      <c r="W67" s="25"/>
      <c r="X67" s="25"/>
      <c r="Y67" s="25"/>
      <c r="AA67" s="25"/>
      <c r="AB67" s="25"/>
      <c r="AC67" s="25"/>
      <c r="AE67" s="25"/>
      <c r="AF67" s="25"/>
      <c r="AG67" s="25"/>
      <c r="AI67" s="25"/>
      <c r="AJ67" s="25"/>
      <c r="AK67" s="25"/>
      <c r="AM67" s="25"/>
      <c r="AN67" s="25"/>
      <c r="AO67" s="25"/>
      <c r="AQ67" s="25"/>
      <c r="AR67" s="25"/>
      <c r="AS67" s="25"/>
    </row>
    <row r="68" spans="1:45" s="29" customFormat="1" ht="15" customHeight="1" x14ac:dyDescent="0.25">
      <c r="A68" s="28"/>
      <c r="B68" s="27" t="s">
        <v>102</v>
      </c>
      <c r="C68" s="23" t="s">
        <v>98</v>
      </c>
      <c r="D68" s="23" t="s">
        <v>61</v>
      </c>
      <c r="E68" s="24" t="s">
        <v>14</v>
      </c>
      <c r="F68" s="123"/>
      <c r="G68" s="145">
        <v>367</v>
      </c>
      <c r="H68" s="26">
        <f t="shared" si="0"/>
        <v>0</v>
      </c>
      <c r="I68" s="25"/>
      <c r="K68" s="25"/>
      <c r="L68" s="25"/>
      <c r="M68" s="25"/>
      <c r="O68" s="25"/>
      <c r="P68" s="25"/>
      <c r="Q68" s="25"/>
      <c r="S68" s="25"/>
      <c r="T68" s="25"/>
      <c r="U68" s="25"/>
      <c r="W68" s="25"/>
      <c r="X68" s="25"/>
      <c r="Y68" s="25"/>
      <c r="AA68" s="25"/>
      <c r="AB68" s="25"/>
      <c r="AC68" s="25"/>
      <c r="AE68" s="25"/>
      <c r="AF68" s="25"/>
      <c r="AG68" s="25"/>
      <c r="AI68" s="25"/>
      <c r="AJ68" s="25"/>
      <c r="AK68" s="25"/>
      <c r="AM68" s="25"/>
      <c r="AN68" s="25"/>
      <c r="AO68" s="25"/>
      <c r="AQ68" s="25"/>
      <c r="AR68" s="25"/>
      <c r="AS68" s="25"/>
    </row>
    <row r="69" spans="1:45" s="29" customFormat="1" ht="15" customHeight="1" x14ac:dyDescent="0.25">
      <c r="A69" s="28"/>
      <c r="B69" s="27"/>
      <c r="C69" s="44" t="s">
        <v>112</v>
      </c>
      <c r="D69" s="23"/>
      <c r="E69" s="24"/>
      <c r="F69" s="123"/>
      <c r="G69" s="145"/>
      <c r="H69" s="26"/>
      <c r="I69" s="25"/>
      <c r="K69" s="25"/>
      <c r="L69" s="25"/>
      <c r="M69" s="25"/>
      <c r="O69" s="25"/>
      <c r="P69" s="25"/>
      <c r="Q69" s="25"/>
      <c r="S69" s="25"/>
      <c r="T69" s="25"/>
      <c r="U69" s="25"/>
      <c r="W69" s="25"/>
      <c r="X69" s="25"/>
      <c r="Y69" s="25"/>
      <c r="AA69" s="25"/>
      <c r="AB69" s="25"/>
      <c r="AC69" s="25"/>
      <c r="AE69" s="25"/>
      <c r="AF69" s="25"/>
      <c r="AG69" s="25"/>
      <c r="AI69" s="25"/>
      <c r="AJ69" s="25"/>
      <c r="AK69" s="25"/>
      <c r="AM69" s="25"/>
      <c r="AN69" s="25"/>
      <c r="AO69" s="25"/>
      <c r="AQ69" s="25"/>
      <c r="AR69" s="25"/>
      <c r="AS69" s="25"/>
    </row>
    <row r="70" spans="1:45" s="29" customFormat="1" ht="15" customHeight="1" x14ac:dyDescent="0.25">
      <c r="A70" s="28"/>
      <c r="B70" s="27" t="s">
        <v>113</v>
      </c>
      <c r="C70" s="23" t="s">
        <v>108</v>
      </c>
      <c r="D70" s="23" t="s">
        <v>65</v>
      </c>
      <c r="E70" s="24" t="s">
        <v>14</v>
      </c>
      <c r="F70" s="123"/>
      <c r="G70" s="145">
        <v>184</v>
      </c>
      <c r="H70" s="26">
        <f t="shared" si="0"/>
        <v>0</v>
      </c>
      <c r="I70" s="25"/>
      <c r="K70" s="25"/>
      <c r="L70" s="25"/>
      <c r="M70" s="25"/>
      <c r="O70" s="25"/>
      <c r="P70" s="25"/>
      <c r="Q70" s="25"/>
      <c r="S70" s="25"/>
      <c r="T70" s="25"/>
      <c r="U70" s="25"/>
      <c r="W70" s="25"/>
      <c r="X70" s="25"/>
      <c r="Y70" s="25"/>
      <c r="AA70" s="25"/>
      <c r="AB70" s="25"/>
      <c r="AC70" s="25"/>
      <c r="AE70" s="25"/>
      <c r="AF70" s="25"/>
      <c r="AG70" s="25"/>
      <c r="AI70" s="25"/>
      <c r="AJ70" s="25"/>
      <c r="AK70" s="25"/>
      <c r="AM70" s="25"/>
      <c r="AN70" s="25"/>
      <c r="AO70" s="25"/>
      <c r="AQ70" s="25"/>
      <c r="AR70" s="25"/>
      <c r="AS70" s="25"/>
    </row>
    <row r="71" spans="1:45" s="29" customFormat="1" ht="15" customHeight="1" x14ac:dyDescent="0.25">
      <c r="A71" s="28"/>
      <c r="B71" s="27" t="s">
        <v>114</v>
      </c>
      <c r="C71" s="23" t="s">
        <v>109</v>
      </c>
      <c r="D71" s="23" t="s">
        <v>65</v>
      </c>
      <c r="E71" s="24" t="s">
        <v>14</v>
      </c>
      <c r="F71" s="123"/>
      <c r="G71" s="145">
        <v>184</v>
      </c>
      <c r="H71" s="26">
        <f t="shared" si="0"/>
        <v>0</v>
      </c>
      <c r="I71" s="25"/>
      <c r="K71" s="25"/>
      <c r="L71" s="25"/>
      <c r="M71" s="25"/>
      <c r="O71" s="25"/>
      <c r="P71" s="25"/>
      <c r="Q71" s="25"/>
      <c r="S71" s="25"/>
      <c r="T71" s="25"/>
      <c r="U71" s="25"/>
      <c r="W71" s="25"/>
      <c r="X71" s="25"/>
      <c r="Y71" s="25"/>
      <c r="AA71" s="25"/>
      <c r="AB71" s="25"/>
      <c r="AC71" s="25"/>
      <c r="AE71" s="25"/>
      <c r="AF71" s="25"/>
      <c r="AG71" s="25"/>
      <c r="AI71" s="25"/>
      <c r="AJ71" s="25"/>
      <c r="AK71" s="25"/>
      <c r="AM71" s="25"/>
      <c r="AN71" s="25"/>
      <c r="AO71" s="25"/>
      <c r="AQ71" s="25"/>
      <c r="AR71" s="25"/>
      <c r="AS71" s="25"/>
    </row>
    <row r="72" spans="1:45" s="29" customFormat="1" ht="15" customHeight="1" x14ac:dyDescent="0.25">
      <c r="A72" s="28"/>
      <c r="B72" s="27" t="s">
        <v>115</v>
      </c>
      <c r="C72" s="23" t="s">
        <v>110</v>
      </c>
      <c r="D72" s="23" t="s">
        <v>65</v>
      </c>
      <c r="E72" s="24" t="s">
        <v>14</v>
      </c>
      <c r="F72" s="123"/>
      <c r="G72" s="145">
        <v>275</v>
      </c>
      <c r="H72" s="26">
        <f t="shared" si="0"/>
        <v>0</v>
      </c>
      <c r="I72" s="25"/>
      <c r="K72" s="25"/>
      <c r="L72" s="25"/>
      <c r="M72" s="25"/>
      <c r="O72" s="25"/>
      <c r="P72" s="25"/>
      <c r="Q72" s="25"/>
      <c r="S72" s="25"/>
      <c r="T72" s="25"/>
      <c r="U72" s="25"/>
      <c r="W72" s="25"/>
      <c r="X72" s="25"/>
      <c r="Y72" s="25"/>
      <c r="AA72" s="25"/>
      <c r="AB72" s="25"/>
      <c r="AC72" s="25"/>
      <c r="AE72" s="25"/>
      <c r="AF72" s="25"/>
      <c r="AG72" s="25"/>
      <c r="AI72" s="25"/>
      <c r="AJ72" s="25"/>
      <c r="AK72" s="25"/>
      <c r="AM72" s="25"/>
      <c r="AN72" s="25"/>
      <c r="AO72" s="25"/>
      <c r="AQ72" s="25"/>
      <c r="AR72" s="25"/>
      <c r="AS72" s="25"/>
    </row>
    <row r="73" spans="1:45" s="29" customFormat="1" ht="15" customHeight="1" x14ac:dyDescent="0.25">
      <c r="A73" s="28"/>
      <c r="B73" s="27" t="s">
        <v>116</v>
      </c>
      <c r="C73" s="23" t="s">
        <v>111</v>
      </c>
      <c r="D73" s="23" t="s">
        <v>65</v>
      </c>
      <c r="E73" s="24" t="s">
        <v>14</v>
      </c>
      <c r="F73" s="123"/>
      <c r="G73" s="145">
        <v>275</v>
      </c>
      <c r="H73" s="26">
        <f t="shared" si="0"/>
        <v>0</v>
      </c>
      <c r="I73" s="25"/>
      <c r="K73" s="25"/>
      <c r="L73" s="25"/>
      <c r="M73" s="25"/>
      <c r="O73" s="25"/>
      <c r="P73" s="25"/>
      <c r="Q73" s="25"/>
      <c r="S73" s="25"/>
      <c r="T73" s="25"/>
      <c r="U73" s="25"/>
      <c r="W73" s="25"/>
      <c r="X73" s="25"/>
      <c r="Y73" s="25"/>
      <c r="AA73" s="25"/>
      <c r="AB73" s="25"/>
      <c r="AC73" s="25"/>
      <c r="AE73" s="25"/>
      <c r="AF73" s="25"/>
      <c r="AG73" s="25"/>
      <c r="AI73" s="25"/>
      <c r="AJ73" s="25"/>
      <c r="AK73" s="25"/>
      <c r="AM73" s="25"/>
      <c r="AN73" s="25"/>
      <c r="AO73" s="25"/>
      <c r="AQ73" s="25"/>
      <c r="AR73" s="25"/>
      <c r="AS73" s="25"/>
    </row>
    <row r="74" spans="1:45" s="29" customFormat="1" ht="15" customHeight="1" x14ac:dyDescent="0.25">
      <c r="A74" s="28"/>
      <c r="B74" s="27"/>
      <c r="C74" s="23"/>
      <c r="D74" s="23"/>
      <c r="E74" s="24"/>
      <c r="F74" s="123"/>
      <c r="G74" s="145"/>
      <c r="H74" s="26"/>
      <c r="I74" s="25"/>
      <c r="K74" s="25"/>
      <c r="L74" s="25"/>
      <c r="M74" s="25"/>
      <c r="O74" s="25"/>
      <c r="P74" s="25"/>
      <c r="Q74" s="25"/>
      <c r="S74" s="25"/>
      <c r="T74" s="25"/>
      <c r="U74" s="25"/>
      <c r="W74" s="25"/>
      <c r="X74" s="25"/>
      <c r="Y74" s="25"/>
      <c r="AA74" s="25"/>
      <c r="AB74" s="25"/>
      <c r="AC74" s="25"/>
      <c r="AE74" s="25"/>
      <c r="AF74" s="25"/>
      <c r="AG74" s="25"/>
      <c r="AI74" s="25"/>
      <c r="AJ74" s="25"/>
      <c r="AK74" s="25"/>
      <c r="AM74" s="25"/>
      <c r="AN74" s="25"/>
      <c r="AO74" s="25"/>
      <c r="AQ74" s="25"/>
      <c r="AR74" s="25"/>
      <c r="AS74" s="25"/>
    </row>
    <row r="75" spans="1:45" s="49" customFormat="1" ht="15" customHeight="1" x14ac:dyDescent="0.25">
      <c r="A75" s="45"/>
      <c r="B75" s="46"/>
      <c r="C75" s="44" t="s">
        <v>121</v>
      </c>
      <c r="D75" s="44"/>
      <c r="E75" s="47"/>
      <c r="F75" s="123"/>
      <c r="G75" s="145"/>
      <c r="H75" s="26"/>
      <c r="I75" s="48"/>
      <c r="K75" s="48"/>
      <c r="L75" s="48"/>
      <c r="M75" s="48"/>
      <c r="O75" s="48"/>
      <c r="P75" s="48"/>
      <c r="Q75" s="48"/>
      <c r="S75" s="48"/>
      <c r="T75" s="48"/>
      <c r="U75" s="48"/>
      <c r="W75" s="48"/>
      <c r="X75" s="48"/>
      <c r="Y75" s="48"/>
      <c r="AA75" s="48"/>
      <c r="AB75" s="48"/>
      <c r="AC75" s="48"/>
      <c r="AE75" s="48"/>
      <c r="AF75" s="48"/>
      <c r="AG75" s="48"/>
      <c r="AI75" s="48"/>
      <c r="AJ75" s="48"/>
      <c r="AK75" s="48"/>
      <c r="AM75" s="48"/>
      <c r="AN75" s="48"/>
      <c r="AO75" s="48"/>
      <c r="AQ75" s="48"/>
      <c r="AR75" s="48"/>
      <c r="AS75" s="48"/>
    </row>
    <row r="76" spans="1:45" s="53" customFormat="1" ht="15" customHeight="1" x14ac:dyDescent="0.25">
      <c r="A76" s="50"/>
      <c r="B76" s="27" t="s">
        <v>122</v>
      </c>
      <c r="C76" s="51" t="s">
        <v>118</v>
      </c>
      <c r="D76" s="23" t="s">
        <v>61</v>
      </c>
      <c r="E76" s="24" t="s">
        <v>14</v>
      </c>
      <c r="F76" s="123"/>
      <c r="G76" s="145">
        <v>397</v>
      </c>
      <c r="H76" s="26">
        <f t="shared" si="0"/>
        <v>0</v>
      </c>
      <c r="I76" s="52"/>
      <c r="K76" s="52"/>
      <c r="L76" s="52"/>
      <c r="M76" s="52"/>
      <c r="O76" s="52"/>
      <c r="P76" s="52"/>
      <c r="Q76" s="52"/>
      <c r="S76" s="52"/>
      <c r="T76" s="52"/>
      <c r="U76" s="52"/>
      <c r="W76" s="52"/>
      <c r="X76" s="52"/>
      <c r="Y76" s="52"/>
      <c r="AA76" s="52"/>
      <c r="AB76" s="52"/>
      <c r="AC76" s="52"/>
      <c r="AE76" s="52"/>
      <c r="AF76" s="52"/>
      <c r="AG76" s="52"/>
      <c r="AI76" s="52"/>
      <c r="AJ76" s="52"/>
      <c r="AK76" s="52"/>
      <c r="AM76" s="52"/>
      <c r="AN76" s="52"/>
      <c r="AO76" s="52"/>
      <c r="AQ76" s="52"/>
      <c r="AR76" s="52"/>
      <c r="AS76" s="52"/>
    </row>
    <row r="77" spans="1:45" s="29" customFormat="1" ht="15" customHeight="1" x14ac:dyDescent="0.25">
      <c r="A77" s="28"/>
      <c r="B77" s="27" t="s">
        <v>123</v>
      </c>
      <c r="C77" s="23" t="s">
        <v>119</v>
      </c>
      <c r="D77" s="23" t="s">
        <v>61</v>
      </c>
      <c r="E77" s="24" t="s">
        <v>14</v>
      </c>
      <c r="F77" s="123"/>
      <c r="G77" s="145">
        <v>397</v>
      </c>
      <c r="H77" s="26">
        <f t="shared" ref="H77:H96" si="1">G77*$F77</f>
        <v>0</v>
      </c>
      <c r="I77" s="25"/>
      <c r="K77" s="25"/>
      <c r="L77" s="25"/>
      <c r="M77" s="25"/>
      <c r="O77" s="25"/>
      <c r="P77" s="25"/>
      <c r="Q77" s="25"/>
      <c r="S77" s="25"/>
      <c r="T77" s="25"/>
      <c r="U77" s="25"/>
      <c r="W77" s="25"/>
      <c r="X77" s="25"/>
      <c r="Y77" s="25"/>
      <c r="AA77" s="25"/>
      <c r="AB77" s="25"/>
      <c r="AC77" s="25"/>
      <c r="AE77" s="25"/>
      <c r="AF77" s="25"/>
      <c r="AG77" s="25"/>
      <c r="AI77" s="25"/>
      <c r="AJ77" s="25"/>
      <c r="AK77" s="25"/>
      <c r="AM77" s="25"/>
      <c r="AN77" s="25"/>
      <c r="AO77" s="25"/>
      <c r="AQ77" s="25"/>
      <c r="AR77" s="25"/>
      <c r="AS77" s="25"/>
    </row>
    <row r="78" spans="1:45" s="29" customFormat="1" ht="15" customHeight="1" x14ac:dyDescent="0.25">
      <c r="A78" s="28"/>
      <c r="B78" s="27" t="s">
        <v>124</v>
      </c>
      <c r="C78" s="23" t="s">
        <v>120</v>
      </c>
      <c r="D78" s="23" t="s">
        <v>61</v>
      </c>
      <c r="E78" s="24" t="s">
        <v>14</v>
      </c>
      <c r="F78" s="123"/>
      <c r="G78" s="145">
        <v>529</v>
      </c>
      <c r="H78" s="26">
        <f t="shared" si="1"/>
        <v>0</v>
      </c>
      <c r="I78" s="25"/>
      <c r="K78" s="25"/>
      <c r="L78" s="25"/>
      <c r="M78" s="25"/>
      <c r="O78" s="25"/>
      <c r="P78" s="25"/>
      <c r="Q78" s="25"/>
      <c r="S78" s="25"/>
      <c r="T78" s="25"/>
      <c r="U78" s="25"/>
      <c r="W78" s="25"/>
      <c r="X78" s="25"/>
      <c r="Y78" s="25"/>
      <c r="AA78" s="25"/>
      <c r="AB78" s="25"/>
      <c r="AC78" s="25"/>
      <c r="AE78" s="25"/>
      <c r="AF78" s="25"/>
      <c r="AG78" s="25"/>
      <c r="AI78" s="25"/>
      <c r="AJ78" s="25"/>
      <c r="AK78" s="25"/>
      <c r="AM78" s="25"/>
      <c r="AN78" s="25"/>
      <c r="AO78" s="25"/>
      <c r="AQ78" s="25"/>
      <c r="AR78" s="25"/>
      <c r="AS78" s="25"/>
    </row>
    <row r="79" spans="1:45" s="29" customFormat="1" ht="15" customHeight="1" x14ac:dyDescent="0.25">
      <c r="A79" s="28"/>
      <c r="B79" s="27"/>
      <c r="C79" s="23"/>
      <c r="D79" s="23"/>
      <c r="E79" s="24"/>
      <c r="F79" s="123"/>
      <c r="G79" s="145"/>
      <c r="H79" s="26"/>
      <c r="I79" s="25"/>
      <c r="K79" s="25"/>
      <c r="L79" s="25"/>
      <c r="M79" s="25"/>
      <c r="O79" s="25"/>
      <c r="P79" s="25"/>
      <c r="Q79" s="25"/>
      <c r="S79" s="25"/>
      <c r="T79" s="25"/>
      <c r="U79" s="25"/>
      <c r="W79" s="25"/>
      <c r="X79" s="25"/>
      <c r="Y79" s="25"/>
      <c r="AA79" s="25"/>
      <c r="AB79" s="25"/>
      <c r="AC79" s="25"/>
      <c r="AE79" s="25"/>
      <c r="AF79" s="25"/>
      <c r="AG79" s="25"/>
      <c r="AI79" s="25"/>
      <c r="AJ79" s="25"/>
      <c r="AK79" s="25"/>
      <c r="AM79" s="25"/>
      <c r="AN79" s="25"/>
      <c r="AO79" s="25"/>
      <c r="AQ79" s="25"/>
      <c r="AR79" s="25"/>
      <c r="AS79" s="25"/>
    </row>
    <row r="80" spans="1:45" s="29" customFormat="1" ht="15" customHeight="1" x14ac:dyDescent="0.25">
      <c r="A80" s="28"/>
      <c r="B80" s="27"/>
      <c r="C80" s="44" t="s">
        <v>38</v>
      </c>
      <c r="D80" s="23"/>
      <c r="E80" s="24"/>
      <c r="F80" s="123"/>
      <c r="G80" s="145"/>
      <c r="H80" s="26"/>
      <c r="I80" s="25"/>
      <c r="K80" s="25"/>
      <c r="L80" s="25"/>
      <c r="M80" s="25"/>
      <c r="O80" s="25"/>
      <c r="P80" s="25"/>
      <c r="Q80" s="25"/>
      <c r="S80" s="25"/>
      <c r="T80" s="25"/>
      <c r="U80" s="25"/>
      <c r="W80" s="25"/>
      <c r="X80" s="25"/>
      <c r="Y80" s="25"/>
      <c r="AA80" s="25"/>
      <c r="AB80" s="25"/>
      <c r="AC80" s="25"/>
      <c r="AE80" s="25"/>
      <c r="AF80" s="25"/>
      <c r="AG80" s="25"/>
      <c r="AI80" s="25"/>
      <c r="AJ80" s="25"/>
      <c r="AK80" s="25"/>
      <c r="AM80" s="25"/>
      <c r="AN80" s="25"/>
      <c r="AO80" s="25"/>
      <c r="AQ80" s="25"/>
      <c r="AR80" s="25"/>
      <c r="AS80" s="25"/>
    </row>
    <row r="81" spans="1:45" s="29" customFormat="1" ht="15" customHeight="1" x14ac:dyDescent="0.25">
      <c r="A81" s="28"/>
      <c r="B81" s="27" t="s">
        <v>174</v>
      </c>
      <c r="C81" s="23" t="s">
        <v>117</v>
      </c>
      <c r="D81" s="23" t="s">
        <v>23</v>
      </c>
      <c r="E81" s="24" t="s">
        <v>15</v>
      </c>
      <c r="F81" s="123"/>
      <c r="G81" s="145">
        <v>1436</v>
      </c>
      <c r="H81" s="26">
        <f t="shared" si="1"/>
        <v>0</v>
      </c>
      <c r="I81" s="25"/>
      <c r="K81" s="25"/>
      <c r="L81" s="25"/>
      <c r="M81" s="25"/>
      <c r="O81" s="25"/>
      <c r="P81" s="25"/>
      <c r="Q81" s="25"/>
      <c r="S81" s="25"/>
      <c r="T81" s="25"/>
      <c r="U81" s="25"/>
      <c r="W81" s="25"/>
      <c r="X81" s="25"/>
      <c r="Y81" s="25"/>
      <c r="AA81" s="25"/>
      <c r="AB81" s="25"/>
      <c r="AC81" s="25"/>
      <c r="AE81" s="25"/>
      <c r="AF81" s="25"/>
      <c r="AG81" s="25"/>
      <c r="AI81" s="25"/>
      <c r="AJ81" s="25"/>
      <c r="AK81" s="25"/>
      <c r="AM81" s="25"/>
      <c r="AN81" s="25"/>
      <c r="AO81" s="25"/>
      <c r="AQ81" s="25"/>
      <c r="AR81" s="25"/>
      <c r="AS81" s="25"/>
    </row>
    <row r="82" spans="1:45" s="29" customFormat="1" ht="15" customHeight="1" x14ac:dyDescent="0.25">
      <c r="A82" s="28"/>
      <c r="B82" s="27"/>
      <c r="C82" s="23"/>
      <c r="D82" s="23"/>
      <c r="E82" s="24"/>
      <c r="F82" s="123"/>
      <c r="G82" s="145"/>
      <c r="H82" s="26"/>
      <c r="I82" s="25"/>
      <c r="K82" s="25"/>
      <c r="L82" s="25"/>
      <c r="M82" s="25"/>
      <c r="O82" s="25"/>
      <c r="P82" s="25"/>
      <c r="Q82" s="25"/>
      <c r="S82" s="25"/>
      <c r="T82" s="25"/>
      <c r="U82" s="25"/>
      <c r="W82" s="25"/>
      <c r="X82" s="25"/>
      <c r="Y82" s="25"/>
      <c r="AA82" s="25"/>
      <c r="AB82" s="25"/>
      <c r="AC82" s="25"/>
      <c r="AE82" s="25"/>
      <c r="AF82" s="25"/>
      <c r="AG82" s="25"/>
      <c r="AI82" s="25"/>
      <c r="AJ82" s="25"/>
      <c r="AK82" s="25"/>
      <c r="AM82" s="25"/>
      <c r="AN82" s="25"/>
      <c r="AO82" s="25"/>
      <c r="AQ82" s="25"/>
      <c r="AR82" s="25"/>
      <c r="AS82" s="25"/>
    </row>
    <row r="83" spans="1:45" s="37" customFormat="1" ht="15" customHeight="1" x14ac:dyDescent="0.25">
      <c r="A83" s="30"/>
      <c r="B83" s="38" t="s">
        <v>55</v>
      </c>
      <c r="C83" s="40" t="s">
        <v>16</v>
      </c>
      <c r="D83" s="40"/>
      <c r="E83" s="41"/>
      <c r="F83" s="136"/>
      <c r="G83" s="144"/>
      <c r="H83" s="26"/>
      <c r="I83" s="36"/>
      <c r="K83" s="36"/>
      <c r="L83" s="36"/>
      <c r="M83" s="36"/>
      <c r="O83" s="36"/>
      <c r="P83" s="36"/>
      <c r="Q83" s="36"/>
      <c r="S83" s="36"/>
      <c r="T83" s="36"/>
      <c r="U83" s="36"/>
      <c r="W83" s="36"/>
      <c r="X83" s="36"/>
      <c r="Y83" s="36"/>
      <c r="AA83" s="36"/>
      <c r="AB83" s="36"/>
      <c r="AC83" s="36"/>
      <c r="AE83" s="36"/>
      <c r="AF83" s="36"/>
      <c r="AG83" s="36"/>
      <c r="AI83" s="36"/>
      <c r="AJ83" s="36"/>
      <c r="AK83" s="36"/>
      <c r="AM83" s="36"/>
      <c r="AN83" s="36"/>
      <c r="AO83" s="36"/>
      <c r="AQ83" s="36"/>
      <c r="AR83" s="36"/>
      <c r="AS83" s="36"/>
    </row>
    <row r="84" spans="1:45" s="29" customFormat="1" ht="15" customHeight="1" x14ac:dyDescent="0.25">
      <c r="A84" s="28"/>
      <c r="B84" s="27" t="s">
        <v>125</v>
      </c>
      <c r="C84" s="23" t="s">
        <v>136</v>
      </c>
      <c r="D84" s="23" t="s">
        <v>199</v>
      </c>
      <c r="E84" s="24" t="s">
        <v>14</v>
      </c>
      <c r="F84" s="123"/>
      <c r="G84" s="145">
        <v>9</v>
      </c>
      <c r="H84" s="26">
        <f t="shared" si="1"/>
        <v>0</v>
      </c>
      <c r="I84" s="25"/>
      <c r="K84" s="25"/>
      <c r="L84" s="25"/>
      <c r="M84" s="25"/>
      <c r="O84" s="25"/>
      <c r="P84" s="25"/>
      <c r="Q84" s="25"/>
      <c r="S84" s="25"/>
      <c r="T84" s="25"/>
      <c r="U84" s="25"/>
      <c r="W84" s="25"/>
      <c r="X84" s="25"/>
      <c r="Y84" s="25"/>
      <c r="AA84" s="25"/>
      <c r="AB84" s="25"/>
      <c r="AC84" s="25"/>
      <c r="AE84" s="25"/>
      <c r="AF84" s="25"/>
      <c r="AG84" s="25"/>
      <c r="AI84" s="25"/>
      <c r="AJ84" s="25"/>
      <c r="AK84" s="25"/>
      <c r="AM84" s="25"/>
      <c r="AN84" s="25"/>
      <c r="AO84" s="25"/>
      <c r="AQ84" s="25"/>
      <c r="AR84" s="25"/>
      <c r="AS84" s="25"/>
    </row>
    <row r="85" spans="1:45" s="29" customFormat="1" ht="15" customHeight="1" x14ac:dyDescent="0.25">
      <c r="A85" s="28"/>
      <c r="B85" s="27" t="s">
        <v>175</v>
      </c>
      <c r="C85" s="23" t="s">
        <v>35</v>
      </c>
      <c r="D85" s="23" t="s">
        <v>200</v>
      </c>
      <c r="E85" s="24" t="s">
        <v>14</v>
      </c>
      <c r="F85" s="123"/>
      <c r="G85" s="145">
        <v>3</v>
      </c>
      <c r="H85" s="26">
        <f t="shared" si="1"/>
        <v>0</v>
      </c>
      <c r="I85" s="25"/>
      <c r="K85" s="25"/>
      <c r="L85" s="25"/>
      <c r="M85" s="25"/>
      <c r="O85" s="25"/>
      <c r="P85" s="25"/>
      <c r="Q85" s="25"/>
      <c r="S85" s="25"/>
      <c r="T85" s="25"/>
      <c r="U85" s="25"/>
      <c r="W85" s="25"/>
      <c r="X85" s="25"/>
      <c r="Y85" s="25"/>
      <c r="AA85" s="25"/>
      <c r="AB85" s="25"/>
      <c r="AC85" s="25"/>
      <c r="AE85" s="25"/>
      <c r="AF85" s="25"/>
      <c r="AG85" s="25"/>
      <c r="AI85" s="25"/>
      <c r="AJ85" s="25"/>
      <c r="AK85" s="25"/>
      <c r="AM85" s="25"/>
      <c r="AN85" s="25"/>
      <c r="AO85" s="25"/>
      <c r="AQ85" s="25"/>
      <c r="AR85" s="25"/>
      <c r="AS85" s="25"/>
    </row>
    <row r="86" spans="1:45" s="29" customFormat="1" ht="15" customHeight="1" x14ac:dyDescent="0.25">
      <c r="A86" s="28"/>
      <c r="B86" s="27" t="s">
        <v>126</v>
      </c>
      <c r="C86" s="23" t="s">
        <v>36</v>
      </c>
      <c r="D86" s="23" t="s">
        <v>201</v>
      </c>
      <c r="E86" s="24" t="s">
        <v>14</v>
      </c>
      <c r="F86" s="123"/>
      <c r="G86" s="145">
        <v>7</v>
      </c>
      <c r="H86" s="26">
        <f t="shared" si="1"/>
        <v>0</v>
      </c>
      <c r="I86" s="25"/>
      <c r="K86" s="25"/>
      <c r="L86" s="25"/>
      <c r="M86" s="25"/>
      <c r="O86" s="25"/>
      <c r="P86" s="25"/>
      <c r="Q86" s="25"/>
      <c r="S86" s="25"/>
      <c r="T86" s="25"/>
      <c r="U86" s="25"/>
      <c r="W86" s="25"/>
      <c r="X86" s="25"/>
      <c r="Y86" s="25"/>
      <c r="AA86" s="25"/>
      <c r="AB86" s="25"/>
      <c r="AC86" s="25"/>
      <c r="AE86" s="25"/>
      <c r="AF86" s="25"/>
      <c r="AG86" s="25"/>
      <c r="AI86" s="25"/>
      <c r="AJ86" s="25"/>
      <c r="AK86" s="25"/>
      <c r="AM86" s="25"/>
      <c r="AN86" s="25"/>
      <c r="AO86" s="25"/>
      <c r="AQ86" s="25"/>
      <c r="AR86" s="25"/>
      <c r="AS86" s="25"/>
    </row>
    <row r="87" spans="1:45" s="29" customFormat="1" ht="15" customHeight="1" x14ac:dyDescent="0.25">
      <c r="A87" s="28"/>
      <c r="B87" s="27" t="s">
        <v>127</v>
      </c>
      <c r="C87" s="23" t="s">
        <v>37</v>
      </c>
      <c r="D87" s="23" t="s">
        <v>202</v>
      </c>
      <c r="E87" s="24" t="s">
        <v>14</v>
      </c>
      <c r="F87" s="123"/>
      <c r="G87" s="145">
        <v>13</v>
      </c>
      <c r="H87" s="26">
        <f t="shared" si="1"/>
        <v>0</v>
      </c>
      <c r="I87" s="25"/>
      <c r="K87" s="25"/>
      <c r="L87" s="25"/>
      <c r="M87" s="25"/>
      <c r="O87" s="25"/>
      <c r="P87" s="25"/>
      <c r="Q87" s="25"/>
      <c r="S87" s="25"/>
      <c r="T87" s="25"/>
      <c r="U87" s="25"/>
      <c r="W87" s="25"/>
      <c r="X87" s="25"/>
      <c r="Y87" s="25"/>
      <c r="AA87" s="25"/>
      <c r="AB87" s="25"/>
      <c r="AC87" s="25"/>
      <c r="AE87" s="25"/>
      <c r="AF87" s="25"/>
      <c r="AG87" s="25"/>
      <c r="AI87" s="25"/>
      <c r="AJ87" s="25"/>
      <c r="AK87" s="25"/>
      <c r="AM87" s="25"/>
      <c r="AN87" s="25"/>
      <c r="AO87" s="25"/>
      <c r="AQ87" s="25"/>
      <c r="AR87" s="25"/>
      <c r="AS87" s="25"/>
    </row>
    <row r="88" spans="1:45" s="29" customFormat="1" ht="15" customHeight="1" x14ac:dyDescent="0.25">
      <c r="A88" s="28"/>
      <c r="B88" s="27"/>
      <c r="C88" s="23"/>
      <c r="D88" s="23"/>
      <c r="E88" s="24"/>
      <c r="F88" s="123"/>
      <c r="G88" s="145"/>
      <c r="H88" s="26"/>
      <c r="I88" s="25"/>
      <c r="K88" s="25"/>
      <c r="L88" s="25"/>
      <c r="M88" s="25"/>
      <c r="O88" s="25"/>
      <c r="P88" s="25"/>
      <c r="Q88" s="25"/>
      <c r="S88" s="25"/>
      <c r="T88" s="25"/>
      <c r="U88" s="25"/>
      <c r="W88" s="25"/>
      <c r="X88" s="25"/>
      <c r="Y88" s="25"/>
      <c r="AA88" s="25"/>
      <c r="AB88" s="25"/>
      <c r="AC88" s="25"/>
      <c r="AE88" s="25"/>
      <c r="AF88" s="25"/>
      <c r="AG88" s="25"/>
      <c r="AI88" s="25"/>
      <c r="AJ88" s="25"/>
      <c r="AK88" s="25"/>
      <c r="AM88" s="25"/>
      <c r="AN88" s="25"/>
      <c r="AO88" s="25"/>
      <c r="AQ88" s="25"/>
      <c r="AR88" s="25"/>
      <c r="AS88" s="25"/>
    </row>
    <row r="89" spans="1:45" s="37" customFormat="1" ht="15.75" customHeight="1" x14ac:dyDescent="0.25">
      <c r="A89" s="30"/>
      <c r="B89" s="38" t="s">
        <v>56</v>
      </c>
      <c r="C89" s="40" t="s">
        <v>20</v>
      </c>
      <c r="D89" s="40"/>
      <c r="E89" s="41"/>
      <c r="F89" s="136"/>
      <c r="G89" s="144"/>
      <c r="H89" s="26"/>
      <c r="I89" s="36"/>
      <c r="K89" s="36"/>
      <c r="L89" s="36"/>
      <c r="M89" s="36"/>
      <c r="O89" s="36"/>
      <c r="P89" s="36"/>
      <c r="Q89" s="36"/>
      <c r="S89" s="36"/>
      <c r="T89" s="36"/>
      <c r="U89" s="36"/>
      <c r="W89" s="36"/>
      <c r="X89" s="36"/>
      <c r="Y89" s="36"/>
      <c r="AA89" s="36"/>
      <c r="AB89" s="36"/>
      <c r="AC89" s="36"/>
      <c r="AE89" s="36"/>
      <c r="AF89" s="36"/>
      <c r="AG89" s="36"/>
      <c r="AI89" s="36"/>
      <c r="AJ89" s="36"/>
      <c r="AK89" s="36"/>
      <c r="AM89" s="36"/>
      <c r="AN89" s="36"/>
      <c r="AO89" s="36"/>
      <c r="AQ89" s="36"/>
      <c r="AR89" s="36"/>
      <c r="AS89" s="36"/>
    </row>
    <row r="90" spans="1:45" s="29" customFormat="1" ht="15" customHeight="1" x14ac:dyDescent="0.25">
      <c r="A90" s="28"/>
      <c r="B90" s="27" t="s">
        <v>128</v>
      </c>
      <c r="C90" s="23" t="s">
        <v>22</v>
      </c>
      <c r="D90" s="23" t="s">
        <v>61</v>
      </c>
      <c r="E90" s="24" t="s">
        <v>14</v>
      </c>
      <c r="F90" s="123"/>
      <c r="G90" s="145">
        <v>3411</v>
      </c>
      <c r="H90" s="26">
        <f t="shared" si="1"/>
        <v>0</v>
      </c>
      <c r="I90" s="25"/>
      <c r="K90" s="25"/>
      <c r="L90" s="25"/>
      <c r="M90" s="25"/>
      <c r="O90" s="25"/>
      <c r="P90" s="25"/>
      <c r="Q90" s="25"/>
      <c r="S90" s="25"/>
      <c r="T90" s="25"/>
      <c r="U90" s="25"/>
      <c r="W90" s="25"/>
      <c r="X90" s="25"/>
      <c r="Y90" s="25"/>
      <c r="AA90" s="25"/>
      <c r="AB90" s="25"/>
      <c r="AC90" s="25"/>
      <c r="AE90" s="25"/>
      <c r="AF90" s="25"/>
      <c r="AG90" s="25"/>
      <c r="AI90" s="25"/>
      <c r="AJ90" s="25"/>
      <c r="AK90" s="25"/>
      <c r="AM90" s="25"/>
      <c r="AN90" s="25"/>
      <c r="AO90" s="25"/>
      <c r="AQ90" s="25"/>
      <c r="AR90" s="25"/>
      <c r="AS90" s="25"/>
    </row>
    <row r="91" spans="1:45" s="29" customFormat="1" ht="15" customHeight="1" x14ac:dyDescent="0.25">
      <c r="A91" s="28"/>
      <c r="B91" s="27" t="s">
        <v>129</v>
      </c>
      <c r="C91" s="23" t="s">
        <v>21</v>
      </c>
      <c r="D91" s="23" t="s">
        <v>65</v>
      </c>
      <c r="E91" s="24" t="s">
        <v>14</v>
      </c>
      <c r="F91" s="123"/>
      <c r="G91" s="145">
        <v>3044</v>
      </c>
      <c r="H91" s="26">
        <f t="shared" si="1"/>
        <v>0</v>
      </c>
      <c r="I91" s="25"/>
      <c r="K91" s="25"/>
      <c r="L91" s="25"/>
      <c r="M91" s="25"/>
      <c r="O91" s="25"/>
      <c r="P91" s="25"/>
      <c r="Q91" s="25"/>
      <c r="S91" s="25"/>
      <c r="T91" s="25"/>
      <c r="U91" s="25"/>
      <c r="W91" s="25"/>
      <c r="X91" s="25"/>
      <c r="Y91" s="25"/>
      <c r="AA91" s="25"/>
      <c r="AB91" s="25"/>
      <c r="AC91" s="25"/>
      <c r="AE91" s="25"/>
      <c r="AF91" s="25"/>
      <c r="AG91" s="25"/>
      <c r="AI91" s="25"/>
      <c r="AJ91" s="25"/>
      <c r="AK91" s="25"/>
      <c r="AM91" s="25"/>
      <c r="AN91" s="25"/>
      <c r="AO91" s="25"/>
      <c r="AQ91" s="25"/>
      <c r="AR91" s="25"/>
      <c r="AS91" s="25"/>
    </row>
    <row r="92" spans="1:45" s="29" customFormat="1" ht="15" customHeight="1" x14ac:dyDescent="0.25">
      <c r="A92" s="28"/>
      <c r="B92" s="27" t="s">
        <v>130</v>
      </c>
      <c r="C92" s="23" t="s">
        <v>23</v>
      </c>
      <c r="D92" s="23" t="s">
        <v>23</v>
      </c>
      <c r="E92" s="24" t="s">
        <v>15</v>
      </c>
      <c r="F92" s="123"/>
      <c r="G92" s="145">
        <v>1436</v>
      </c>
      <c r="H92" s="26">
        <f t="shared" si="1"/>
        <v>0</v>
      </c>
      <c r="I92" s="25"/>
      <c r="K92" s="25"/>
      <c r="L92" s="25"/>
      <c r="M92" s="25"/>
      <c r="O92" s="25"/>
      <c r="P92" s="25"/>
      <c r="Q92" s="25"/>
      <c r="S92" s="25"/>
      <c r="T92" s="25"/>
      <c r="U92" s="25"/>
      <c r="W92" s="25"/>
      <c r="X92" s="25"/>
      <c r="Y92" s="25"/>
      <c r="AA92" s="25"/>
      <c r="AB92" s="25"/>
      <c r="AC92" s="25"/>
      <c r="AE92" s="25"/>
      <c r="AF92" s="25"/>
      <c r="AG92" s="25"/>
      <c r="AI92" s="25"/>
      <c r="AJ92" s="25"/>
      <c r="AK92" s="25"/>
      <c r="AM92" s="25"/>
      <c r="AN92" s="25"/>
      <c r="AO92" s="25"/>
      <c r="AQ92" s="25"/>
      <c r="AR92" s="25"/>
      <c r="AS92" s="25"/>
    </row>
    <row r="93" spans="1:45" s="29" customFormat="1" ht="15" customHeight="1" x14ac:dyDescent="0.25">
      <c r="A93" s="28"/>
      <c r="B93" s="27"/>
      <c r="C93" s="23"/>
      <c r="D93" s="23"/>
      <c r="E93" s="24"/>
      <c r="F93" s="123"/>
      <c r="G93" s="145"/>
      <c r="H93" s="26"/>
      <c r="I93" s="25"/>
      <c r="K93" s="25"/>
      <c r="L93" s="25"/>
      <c r="M93" s="25"/>
      <c r="O93" s="25"/>
      <c r="P93" s="25"/>
      <c r="Q93" s="25"/>
      <c r="S93" s="25"/>
      <c r="T93" s="25"/>
      <c r="U93" s="25"/>
      <c r="W93" s="25"/>
      <c r="X93" s="25"/>
      <c r="Y93" s="25"/>
      <c r="AA93" s="25"/>
      <c r="AB93" s="25"/>
      <c r="AC93" s="25"/>
      <c r="AE93" s="25"/>
      <c r="AF93" s="25"/>
      <c r="AG93" s="25"/>
      <c r="AI93" s="25"/>
      <c r="AJ93" s="25"/>
      <c r="AK93" s="25"/>
      <c r="AM93" s="25"/>
      <c r="AN93" s="25"/>
      <c r="AO93" s="25"/>
      <c r="AQ93" s="25"/>
      <c r="AR93" s="25"/>
      <c r="AS93" s="25"/>
    </row>
    <row r="94" spans="1:45" s="37" customFormat="1" ht="15" customHeight="1" x14ac:dyDescent="0.25">
      <c r="A94" s="30"/>
      <c r="B94" s="38" t="s">
        <v>140</v>
      </c>
      <c r="C94" s="39" t="s">
        <v>138</v>
      </c>
      <c r="D94" s="40"/>
      <c r="E94" s="41"/>
      <c r="F94" s="136"/>
      <c r="G94" s="144"/>
      <c r="H94" s="26"/>
      <c r="I94" s="36"/>
      <c r="K94" s="36"/>
      <c r="L94" s="36"/>
      <c r="M94" s="36"/>
      <c r="O94" s="36"/>
      <c r="P94" s="36"/>
      <c r="Q94" s="36"/>
      <c r="S94" s="36"/>
      <c r="T94" s="36"/>
      <c r="U94" s="36"/>
      <c r="W94" s="36"/>
      <c r="X94" s="36"/>
      <c r="Y94" s="36"/>
      <c r="AA94" s="36"/>
      <c r="AB94" s="36"/>
      <c r="AC94" s="36"/>
      <c r="AE94" s="36"/>
      <c r="AF94" s="36"/>
      <c r="AG94" s="36"/>
      <c r="AI94" s="36"/>
      <c r="AJ94" s="36"/>
      <c r="AK94" s="36"/>
      <c r="AM94" s="36"/>
      <c r="AN94" s="36"/>
      <c r="AO94" s="36"/>
      <c r="AQ94" s="36"/>
      <c r="AR94" s="36"/>
      <c r="AS94" s="36"/>
    </row>
    <row r="95" spans="1:45" s="29" customFormat="1" ht="77.25" customHeight="1" x14ac:dyDescent="0.25">
      <c r="A95" s="28"/>
      <c r="B95" s="27" t="s">
        <v>137</v>
      </c>
      <c r="C95" s="23" t="s">
        <v>204</v>
      </c>
      <c r="D95" s="23"/>
      <c r="E95" s="24" t="s">
        <v>17</v>
      </c>
      <c r="F95" s="79"/>
      <c r="G95" s="145">
        <v>1</v>
      </c>
      <c r="H95" s="26">
        <f t="shared" si="1"/>
        <v>0</v>
      </c>
      <c r="I95" s="25"/>
      <c r="K95" s="25"/>
      <c r="L95" s="25"/>
      <c r="M95" s="25"/>
      <c r="O95" s="25"/>
      <c r="P95" s="25"/>
      <c r="Q95" s="25"/>
      <c r="S95" s="25"/>
      <c r="T95" s="25"/>
      <c r="U95" s="25"/>
      <c r="W95" s="25"/>
      <c r="X95" s="25"/>
      <c r="Y95" s="25"/>
      <c r="AA95" s="25"/>
      <c r="AB95" s="25"/>
      <c r="AC95" s="25"/>
      <c r="AE95" s="25"/>
      <c r="AF95" s="25"/>
      <c r="AG95" s="25"/>
      <c r="AI95" s="25"/>
      <c r="AJ95" s="25"/>
      <c r="AK95" s="25"/>
      <c r="AM95" s="25"/>
      <c r="AN95" s="25"/>
      <c r="AO95" s="25"/>
      <c r="AQ95" s="25"/>
      <c r="AR95" s="25"/>
      <c r="AS95" s="25"/>
    </row>
    <row r="96" spans="1:45" s="29" customFormat="1" ht="81" customHeight="1" x14ac:dyDescent="0.25">
      <c r="A96" s="28"/>
      <c r="B96" s="27" t="s">
        <v>141</v>
      </c>
      <c r="C96" s="23" t="s">
        <v>205</v>
      </c>
      <c r="D96" s="23"/>
      <c r="E96" s="24" t="s">
        <v>17</v>
      </c>
      <c r="F96" s="79"/>
      <c r="G96" s="145">
        <v>1</v>
      </c>
      <c r="H96" s="26">
        <f t="shared" si="1"/>
        <v>0</v>
      </c>
      <c r="I96" s="25"/>
      <c r="K96" s="25"/>
      <c r="L96" s="25"/>
      <c r="M96" s="25"/>
      <c r="O96" s="25"/>
      <c r="P96" s="25"/>
      <c r="Q96" s="25"/>
      <c r="S96" s="25"/>
      <c r="T96" s="25"/>
      <c r="U96" s="25"/>
      <c r="W96" s="25"/>
      <c r="X96" s="25"/>
      <c r="Y96" s="25"/>
      <c r="AA96" s="25"/>
      <c r="AB96" s="25"/>
      <c r="AC96" s="25"/>
      <c r="AE96" s="25"/>
      <c r="AF96" s="25"/>
      <c r="AG96" s="25"/>
      <c r="AI96" s="25"/>
      <c r="AJ96" s="25"/>
      <c r="AK96" s="25"/>
      <c r="AM96" s="25"/>
      <c r="AN96" s="25"/>
      <c r="AO96" s="25"/>
      <c r="AQ96" s="25"/>
      <c r="AR96" s="25"/>
      <c r="AS96" s="25"/>
    </row>
    <row r="97" spans="1:46" s="29" customFormat="1" ht="15" customHeight="1" x14ac:dyDescent="0.25">
      <c r="A97" s="28"/>
      <c r="B97" s="27"/>
      <c r="C97" s="23"/>
      <c r="D97" s="23"/>
      <c r="E97" s="24"/>
      <c r="F97" s="123"/>
      <c r="G97" s="145"/>
      <c r="H97" s="26"/>
      <c r="I97" s="25"/>
      <c r="K97" s="25"/>
      <c r="L97" s="25"/>
      <c r="M97" s="25"/>
      <c r="O97" s="25"/>
      <c r="P97" s="25"/>
      <c r="Q97" s="25"/>
      <c r="S97" s="25"/>
      <c r="T97" s="25"/>
      <c r="U97" s="25"/>
      <c r="W97" s="25"/>
      <c r="X97" s="25"/>
      <c r="Y97" s="25"/>
      <c r="AA97" s="25"/>
      <c r="AB97" s="25"/>
      <c r="AC97" s="25"/>
      <c r="AE97" s="25"/>
      <c r="AF97" s="25"/>
      <c r="AG97" s="25"/>
      <c r="AI97" s="25"/>
      <c r="AJ97" s="25"/>
      <c r="AK97" s="25"/>
      <c r="AM97" s="25"/>
      <c r="AN97" s="25"/>
      <c r="AO97" s="25"/>
      <c r="AQ97" s="25"/>
      <c r="AR97" s="25"/>
      <c r="AS97" s="25"/>
    </row>
    <row r="98" spans="1:46" s="37" customFormat="1" ht="15" customHeight="1" x14ac:dyDescent="0.25">
      <c r="A98" s="30"/>
      <c r="B98" s="38">
        <v>5</v>
      </c>
      <c r="C98" s="39" t="s">
        <v>145</v>
      </c>
      <c r="D98" s="40"/>
      <c r="E98" s="41"/>
      <c r="F98" s="136"/>
      <c r="G98" s="144"/>
      <c r="H98" s="54"/>
      <c r="I98" s="36"/>
      <c r="K98" s="36"/>
      <c r="L98" s="36"/>
      <c r="M98" s="36"/>
      <c r="O98" s="36"/>
      <c r="P98" s="36"/>
      <c r="Q98" s="36"/>
      <c r="S98" s="36"/>
      <c r="T98" s="36"/>
      <c r="U98" s="36"/>
      <c r="W98" s="36"/>
      <c r="X98" s="36"/>
      <c r="Y98" s="36"/>
      <c r="AA98" s="36"/>
      <c r="AB98" s="36"/>
      <c r="AC98" s="36"/>
      <c r="AE98" s="36"/>
      <c r="AF98" s="36"/>
      <c r="AG98" s="36"/>
      <c r="AI98" s="36"/>
      <c r="AJ98" s="36"/>
      <c r="AK98" s="36"/>
      <c r="AM98" s="36"/>
      <c r="AN98" s="36"/>
      <c r="AO98" s="36"/>
      <c r="AQ98" s="36"/>
      <c r="AR98" s="36"/>
      <c r="AS98" s="36"/>
    </row>
    <row r="99" spans="1:46" s="29" customFormat="1" ht="15" customHeight="1" x14ac:dyDescent="0.25">
      <c r="A99" s="28"/>
      <c r="B99" s="27" t="s">
        <v>139</v>
      </c>
      <c r="C99" s="23" t="s">
        <v>131</v>
      </c>
      <c r="D99" s="23"/>
      <c r="E99" s="24" t="s">
        <v>14</v>
      </c>
      <c r="F99" s="123"/>
      <c r="G99" s="145">
        <v>12</v>
      </c>
      <c r="H99" s="26">
        <f t="shared" ref="H99:H103" si="2">G99*$F99</f>
        <v>0</v>
      </c>
      <c r="I99" s="25"/>
      <c r="K99" s="25"/>
      <c r="L99" s="25"/>
      <c r="M99" s="25"/>
      <c r="O99" s="25"/>
      <c r="P99" s="25"/>
      <c r="Q99" s="25"/>
      <c r="S99" s="25"/>
      <c r="T99" s="25"/>
      <c r="U99" s="25"/>
      <c r="W99" s="25"/>
      <c r="X99" s="25"/>
      <c r="Y99" s="25"/>
      <c r="AA99" s="25"/>
      <c r="AB99" s="25"/>
      <c r="AC99" s="25"/>
      <c r="AE99" s="25"/>
      <c r="AF99" s="25"/>
      <c r="AG99" s="25"/>
      <c r="AI99" s="25"/>
      <c r="AJ99" s="25"/>
      <c r="AK99" s="25"/>
      <c r="AM99" s="25"/>
      <c r="AN99" s="25"/>
      <c r="AO99" s="25"/>
      <c r="AQ99" s="25"/>
      <c r="AR99" s="25"/>
      <c r="AS99" s="25"/>
    </row>
    <row r="100" spans="1:46" s="29" customFormat="1" ht="15" customHeight="1" x14ac:dyDescent="0.25">
      <c r="A100" s="28"/>
      <c r="B100" s="27" t="s">
        <v>142</v>
      </c>
      <c r="C100" s="23" t="s">
        <v>132</v>
      </c>
      <c r="D100" s="23"/>
      <c r="E100" s="24" t="s">
        <v>14</v>
      </c>
      <c r="F100" s="123"/>
      <c r="G100" s="145">
        <v>20</v>
      </c>
      <c r="H100" s="26">
        <f t="shared" si="2"/>
        <v>0</v>
      </c>
      <c r="I100" s="25"/>
      <c r="K100" s="25"/>
      <c r="L100" s="25"/>
      <c r="M100" s="25"/>
      <c r="O100" s="25"/>
      <c r="P100" s="25"/>
      <c r="Q100" s="25"/>
      <c r="S100" s="25"/>
      <c r="T100" s="25"/>
      <c r="U100" s="25"/>
      <c r="W100" s="25"/>
      <c r="X100" s="25"/>
      <c r="Y100" s="25"/>
      <c r="AA100" s="25"/>
      <c r="AB100" s="25"/>
      <c r="AC100" s="25"/>
      <c r="AE100" s="25"/>
      <c r="AF100" s="25"/>
      <c r="AG100" s="25"/>
      <c r="AI100" s="25"/>
      <c r="AJ100" s="25"/>
      <c r="AK100" s="25"/>
      <c r="AM100" s="25"/>
      <c r="AN100" s="25"/>
      <c r="AO100" s="25"/>
      <c r="AQ100" s="25"/>
      <c r="AR100" s="25"/>
      <c r="AS100" s="25"/>
    </row>
    <row r="101" spans="1:46" s="29" customFormat="1" ht="15" customHeight="1" x14ac:dyDescent="0.25">
      <c r="A101" s="28"/>
      <c r="B101" s="27" t="s">
        <v>179</v>
      </c>
      <c r="C101" s="23" t="s">
        <v>206</v>
      </c>
      <c r="D101" s="23"/>
      <c r="E101" s="24" t="s">
        <v>15</v>
      </c>
      <c r="F101" s="123"/>
      <c r="G101" s="145">
        <v>1375</v>
      </c>
      <c r="H101" s="26">
        <f t="shared" si="2"/>
        <v>0</v>
      </c>
      <c r="I101" s="25"/>
      <c r="K101" s="25"/>
      <c r="L101" s="25"/>
      <c r="M101" s="25"/>
      <c r="O101" s="25"/>
      <c r="P101" s="25"/>
      <c r="Q101" s="25"/>
      <c r="S101" s="25"/>
      <c r="T101" s="25"/>
      <c r="U101" s="25"/>
      <c r="W101" s="25"/>
      <c r="X101" s="25"/>
      <c r="Y101" s="25"/>
      <c r="AA101" s="25"/>
      <c r="AB101" s="25"/>
      <c r="AC101" s="25"/>
      <c r="AE101" s="25"/>
      <c r="AF101" s="25"/>
      <c r="AG101" s="25"/>
      <c r="AI101" s="25"/>
      <c r="AJ101" s="25"/>
      <c r="AK101" s="25"/>
      <c r="AM101" s="25"/>
      <c r="AN101" s="25"/>
      <c r="AO101" s="25"/>
      <c r="AQ101" s="25"/>
      <c r="AR101" s="25"/>
      <c r="AS101" s="25"/>
    </row>
    <row r="102" spans="1:46" s="29" customFormat="1" ht="15" customHeight="1" x14ac:dyDescent="0.25">
      <c r="A102" s="28"/>
      <c r="B102" s="27" t="s">
        <v>143</v>
      </c>
      <c r="C102" s="23" t="s">
        <v>183</v>
      </c>
      <c r="D102" s="23"/>
      <c r="E102" s="24" t="s">
        <v>15</v>
      </c>
      <c r="F102" s="123"/>
      <c r="G102" s="145">
        <v>676</v>
      </c>
      <c r="H102" s="26">
        <f t="shared" ref="H102" si="3">G102*$F102</f>
        <v>0</v>
      </c>
      <c r="I102" s="25"/>
      <c r="K102" s="25"/>
      <c r="L102" s="25"/>
      <c r="M102" s="25"/>
      <c r="O102" s="25"/>
      <c r="P102" s="25"/>
      <c r="Q102" s="25"/>
      <c r="S102" s="25"/>
      <c r="T102" s="25"/>
      <c r="U102" s="25"/>
      <c r="W102" s="25"/>
      <c r="X102" s="25"/>
      <c r="Y102" s="25"/>
      <c r="AA102" s="25"/>
      <c r="AB102" s="25"/>
      <c r="AC102" s="25"/>
      <c r="AE102" s="25"/>
      <c r="AF102" s="25"/>
      <c r="AG102" s="25"/>
      <c r="AI102" s="25"/>
      <c r="AJ102" s="25"/>
      <c r="AK102" s="25"/>
      <c r="AM102" s="25"/>
      <c r="AN102" s="25"/>
      <c r="AO102" s="25"/>
      <c r="AQ102" s="25"/>
      <c r="AR102" s="25"/>
      <c r="AS102" s="25"/>
    </row>
    <row r="103" spans="1:46" s="29" customFormat="1" ht="15" customHeight="1" x14ac:dyDescent="0.25">
      <c r="A103" s="28"/>
      <c r="B103" s="27" t="s">
        <v>164</v>
      </c>
      <c r="C103" s="23" t="s">
        <v>207</v>
      </c>
      <c r="D103" s="23"/>
      <c r="E103" s="24" t="s">
        <v>15</v>
      </c>
      <c r="F103" s="123"/>
      <c r="G103" s="145">
        <v>110</v>
      </c>
      <c r="H103" s="26">
        <f t="shared" si="2"/>
        <v>0</v>
      </c>
      <c r="I103" s="25"/>
      <c r="K103" s="25"/>
      <c r="L103" s="25"/>
      <c r="M103" s="25"/>
      <c r="O103" s="25"/>
      <c r="P103" s="25"/>
      <c r="Q103" s="25"/>
      <c r="S103" s="25"/>
      <c r="T103" s="25"/>
      <c r="U103" s="25"/>
      <c r="W103" s="25"/>
      <c r="X103" s="25"/>
      <c r="Y103" s="25"/>
      <c r="AA103" s="25"/>
      <c r="AB103" s="25"/>
      <c r="AC103" s="25"/>
      <c r="AE103" s="25"/>
      <c r="AF103" s="25"/>
      <c r="AG103" s="25"/>
      <c r="AI103" s="25"/>
      <c r="AJ103" s="25"/>
      <c r="AK103" s="25"/>
      <c r="AM103" s="25"/>
      <c r="AN103" s="25"/>
      <c r="AO103" s="25"/>
      <c r="AQ103" s="25"/>
      <c r="AR103" s="25"/>
      <c r="AS103" s="25"/>
    </row>
    <row r="104" spans="1:46" s="29" customFormat="1" ht="15" customHeight="1" x14ac:dyDescent="0.25">
      <c r="A104" s="28"/>
      <c r="B104" s="27" t="s">
        <v>144</v>
      </c>
      <c r="C104" s="23" t="s">
        <v>184</v>
      </c>
      <c r="D104" s="23"/>
      <c r="E104" s="24" t="s">
        <v>181</v>
      </c>
      <c r="F104" s="123"/>
      <c r="G104" s="145">
        <v>505</v>
      </c>
      <c r="H104" s="26">
        <f t="shared" ref="H104" si="4">G104*$F104</f>
        <v>0</v>
      </c>
      <c r="I104" s="25"/>
      <c r="K104" s="25"/>
      <c r="L104" s="25"/>
      <c r="M104" s="25"/>
      <c r="O104" s="25"/>
      <c r="P104" s="25"/>
      <c r="Q104" s="25"/>
      <c r="S104" s="25"/>
      <c r="T104" s="25"/>
      <c r="U104" s="25"/>
      <c r="W104" s="25"/>
      <c r="X104" s="25"/>
      <c r="Y104" s="25"/>
      <c r="AA104" s="25"/>
      <c r="AB104" s="25"/>
      <c r="AC104" s="25"/>
      <c r="AE104" s="25"/>
      <c r="AF104" s="25"/>
      <c r="AG104" s="25"/>
      <c r="AI104" s="25"/>
      <c r="AJ104" s="25"/>
      <c r="AK104" s="25"/>
      <c r="AM104" s="25"/>
      <c r="AN104" s="25"/>
      <c r="AO104" s="25"/>
      <c r="AQ104" s="25"/>
      <c r="AR104" s="25"/>
      <c r="AS104" s="25"/>
    </row>
    <row r="105" spans="1:46" s="29" customFormat="1" ht="15" customHeight="1" x14ac:dyDescent="0.25">
      <c r="A105" s="28"/>
      <c r="B105" s="27"/>
      <c r="C105" s="23"/>
      <c r="D105" s="23"/>
      <c r="E105" s="24"/>
      <c r="F105" s="123"/>
      <c r="G105" s="145"/>
      <c r="H105" s="26"/>
      <c r="I105" s="25"/>
      <c r="K105" s="25"/>
      <c r="L105" s="25"/>
      <c r="M105" s="25"/>
      <c r="O105" s="25"/>
      <c r="P105" s="25"/>
      <c r="Q105" s="25"/>
      <c r="S105" s="25"/>
      <c r="T105" s="25"/>
      <c r="U105" s="25"/>
      <c r="W105" s="25"/>
      <c r="X105" s="25"/>
      <c r="Y105" s="25"/>
      <c r="AA105" s="25"/>
      <c r="AB105" s="25"/>
      <c r="AC105" s="25"/>
      <c r="AE105" s="25"/>
      <c r="AF105" s="25"/>
      <c r="AG105" s="25"/>
      <c r="AI105" s="25"/>
      <c r="AJ105" s="25"/>
      <c r="AK105" s="25"/>
      <c r="AM105" s="25"/>
      <c r="AN105" s="25"/>
      <c r="AO105" s="25"/>
      <c r="AQ105" s="25"/>
      <c r="AR105" s="25"/>
      <c r="AS105" s="25"/>
    </row>
    <row r="106" spans="1:46" s="36" customFormat="1" ht="15" customHeight="1" x14ac:dyDescent="0.25">
      <c r="A106" s="28"/>
      <c r="B106" s="55"/>
      <c r="C106" s="56" t="s">
        <v>152</v>
      </c>
      <c r="D106" s="56"/>
      <c r="E106" s="57"/>
      <c r="F106" s="58"/>
      <c r="G106" s="146"/>
      <c r="H106" s="59"/>
      <c r="I106" s="25"/>
      <c r="J106" s="37"/>
      <c r="N106" s="37"/>
      <c r="R106" s="37"/>
      <c r="V106" s="37"/>
      <c r="Z106" s="37"/>
      <c r="AD106" s="37"/>
      <c r="AH106" s="37"/>
      <c r="AL106" s="37"/>
      <c r="AP106" s="37"/>
      <c r="AT106" s="37"/>
    </row>
    <row r="107" spans="1:46" s="29" customFormat="1" ht="15" customHeight="1" x14ac:dyDescent="0.25">
      <c r="A107" s="28"/>
      <c r="B107" s="27"/>
      <c r="C107" s="23"/>
      <c r="D107" s="23"/>
      <c r="E107" s="24"/>
      <c r="F107" s="123"/>
      <c r="G107" s="145"/>
      <c r="H107" s="26"/>
      <c r="I107" s="25"/>
      <c r="K107" s="25"/>
      <c r="L107" s="25"/>
      <c r="M107" s="25"/>
      <c r="O107" s="25"/>
      <c r="P107" s="25"/>
      <c r="Q107" s="25"/>
      <c r="S107" s="25"/>
      <c r="T107" s="25"/>
      <c r="U107" s="25"/>
      <c r="W107" s="25"/>
      <c r="X107" s="25"/>
      <c r="Y107" s="25"/>
      <c r="AA107" s="25"/>
      <c r="AB107" s="25"/>
      <c r="AC107" s="25"/>
      <c r="AE107" s="25"/>
      <c r="AF107" s="25"/>
      <c r="AG107" s="25"/>
      <c r="AI107" s="25"/>
      <c r="AJ107" s="25"/>
      <c r="AK107" s="25"/>
      <c r="AM107" s="25"/>
      <c r="AN107" s="25"/>
      <c r="AO107" s="25"/>
      <c r="AQ107" s="25"/>
      <c r="AR107" s="25"/>
      <c r="AS107" s="25"/>
    </row>
    <row r="108" spans="1:46" s="29" customFormat="1" ht="15" customHeight="1" x14ac:dyDescent="0.25">
      <c r="A108" s="28"/>
      <c r="B108" s="27"/>
      <c r="C108" s="23"/>
      <c r="D108" s="23"/>
      <c r="E108" s="24"/>
      <c r="F108" s="123"/>
      <c r="G108" s="145"/>
      <c r="H108" s="26"/>
      <c r="I108" s="25"/>
      <c r="K108" s="25"/>
      <c r="L108" s="25"/>
      <c r="M108" s="25"/>
      <c r="O108" s="25"/>
      <c r="P108" s="25"/>
      <c r="Q108" s="25"/>
      <c r="S108" s="25"/>
      <c r="T108" s="25"/>
      <c r="U108" s="25"/>
      <c r="W108" s="25"/>
      <c r="X108" s="25"/>
      <c r="Y108" s="25"/>
      <c r="AA108" s="25"/>
      <c r="AB108" s="25"/>
      <c r="AC108" s="25"/>
      <c r="AE108" s="25"/>
      <c r="AF108" s="25"/>
      <c r="AG108" s="25"/>
      <c r="AI108" s="25"/>
      <c r="AJ108" s="25"/>
      <c r="AK108" s="25"/>
      <c r="AM108" s="25"/>
      <c r="AN108" s="25"/>
      <c r="AO108" s="25"/>
      <c r="AQ108" s="25"/>
      <c r="AR108" s="25"/>
      <c r="AS108" s="25"/>
    </row>
    <row r="109" spans="1:46" s="36" customFormat="1" ht="15" customHeight="1" x14ac:dyDescent="0.25">
      <c r="A109" s="30"/>
      <c r="B109" s="31"/>
      <c r="C109" s="32" t="s">
        <v>212</v>
      </c>
      <c r="D109" s="32"/>
      <c r="E109" s="33"/>
      <c r="F109" s="34"/>
      <c r="G109" s="147"/>
      <c r="H109" s="35">
        <f>SUM(H112:H143)</f>
        <v>0</v>
      </c>
      <c r="I109" s="25"/>
      <c r="J109" s="37"/>
      <c r="N109" s="37"/>
      <c r="R109" s="37"/>
      <c r="V109" s="37"/>
      <c r="Z109" s="37"/>
      <c r="AD109" s="37"/>
      <c r="AH109" s="37"/>
      <c r="AL109" s="37"/>
      <c r="AP109" s="37"/>
      <c r="AT109" s="37"/>
    </row>
    <row r="110" spans="1:46" s="29" customFormat="1" ht="15" customHeight="1" x14ac:dyDescent="0.25">
      <c r="A110" s="28"/>
      <c r="B110" s="27"/>
      <c r="C110" s="23"/>
      <c r="D110" s="23"/>
      <c r="E110" s="24"/>
      <c r="F110" s="123"/>
      <c r="G110" s="145"/>
      <c r="H110" s="26"/>
      <c r="I110" s="25"/>
      <c r="K110" s="25"/>
      <c r="L110" s="25"/>
      <c r="M110" s="25"/>
      <c r="O110" s="25"/>
      <c r="P110" s="25"/>
      <c r="Q110" s="25"/>
      <c r="S110" s="25"/>
      <c r="T110" s="25"/>
      <c r="U110" s="25"/>
      <c r="W110" s="25"/>
      <c r="X110" s="25"/>
      <c r="Y110" s="25"/>
      <c r="AA110" s="25"/>
      <c r="AB110" s="25"/>
      <c r="AC110" s="25"/>
      <c r="AE110" s="25"/>
      <c r="AF110" s="25"/>
      <c r="AG110" s="25"/>
      <c r="AI110" s="25"/>
      <c r="AJ110" s="25"/>
      <c r="AK110" s="25"/>
      <c r="AM110" s="25"/>
      <c r="AN110" s="25"/>
      <c r="AO110" s="25"/>
      <c r="AQ110" s="25"/>
      <c r="AR110" s="25"/>
      <c r="AS110" s="25"/>
    </row>
    <row r="111" spans="1:46" s="36" customFormat="1" ht="15" customHeight="1" x14ac:dyDescent="0.25">
      <c r="A111" s="30"/>
      <c r="B111" s="38">
        <v>6</v>
      </c>
      <c r="C111" s="39" t="s">
        <v>77</v>
      </c>
      <c r="D111" s="40"/>
      <c r="E111" s="41"/>
      <c r="F111" s="136"/>
      <c r="G111" s="142"/>
      <c r="H111" s="42"/>
      <c r="J111" s="37"/>
      <c r="N111" s="37"/>
      <c r="R111" s="37"/>
      <c r="V111" s="37"/>
      <c r="Z111" s="37"/>
      <c r="AD111" s="37"/>
      <c r="AH111" s="37"/>
      <c r="AL111" s="37"/>
      <c r="AP111" s="37"/>
      <c r="AT111" s="37"/>
    </row>
    <row r="112" spans="1:46" s="25" customFormat="1" ht="15" customHeight="1" x14ac:dyDescent="0.25">
      <c r="A112" s="28"/>
      <c r="B112" s="27" t="s">
        <v>154</v>
      </c>
      <c r="C112" s="23" t="s">
        <v>151</v>
      </c>
      <c r="D112" s="23"/>
      <c r="E112" s="24" t="s">
        <v>17</v>
      </c>
      <c r="F112" s="123"/>
      <c r="G112" s="145">
        <v>1</v>
      </c>
      <c r="H112" s="26">
        <f t="shared" ref="H112:H117" si="5">G112*$F112</f>
        <v>0</v>
      </c>
      <c r="J112" s="43"/>
      <c r="N112" s="43"/>
      <c r="R112" s="43"/>
      <c r="V112" s="43"/>
      <c r="Z112" s="43"/>
      <c r="AD112" s="43"/>
      <c r="AH112" s="43"/>
      <c r="AL112" s="43"/>
      <c r="AP112" s="43"/>
      <c r="AT112" s="43"/>
    </row>
    <row r="113" spans="1:46" s="25" customFormat="1" ht="15" customHeight="1" x14ac:dyDescent="0.25">
      <c r="A113" s="28"/>
      <c r="B113" s="27"/>
      <c r="C113" s="23"/>
      <c r="D113" s="23"/>
      <c r="E113" s="24"/>
      <c r="F113" s="123"/>
      <c r="G113" s="145"/>
      <c r="H113" s="26"/>
      <c r="J113" s="43"/>
      <c r="N113" s="43"/>
      <c r="R113" s="43"/>
      <c r="V113" s="43"/>
      <c r="Z113" s="43"/>
      <c r="AD113" s="43"/>
      <c r="AH113" s="43"/>
      <c r="AL113" s="43"/>
      <c r="AP113" s="43"/>
      <c r="AT113" s="43"/>
    </row>
    <row r="114" spans="1:46" s="36" customFormat="1" ht="15" customHeight="1" x14ac:dyDescent="0.25">
      <c r="A114" s="30"/>
      <c r="B114" s="38">
        <v>7</v>
      </c>
      <c r="C114" s="39" t="s">
        <v>78</v>
      </c>
      <c r="D114" s="40"/>
      <c r="E114" s="41"/>
      <c r="F114" s="136"/>
      <c r="G114" s="142"/>
      <c r="H114" s="26"/>
      <c r="J114" s="37"/>
      <c r="N114" s="37"/>
      <c r="R114" s="37"/>
      <c r="V114" s="37"/>
      <c r="Z114" s="37"/>
      <c r="AD114" s="37"/>
      <c r="AH114" s="37"/>
      <c r="AL114" s="37"/>
      <c r="AP114" s="37"/>
      <c r="AT114" s="37"/>
    </row>
    <row r="115" spans="1:46" s="25" customFormat="1" ht="15" customHeight="1" x14ac:dyDescent="0.25">
      <c r="A115" s="28"/>
      <c r="B115" s="27" t="s">
        <v>155</v>
      </c>
      <c r="C115" s="23" t="s">
        <v>134</v>
      </c>
      <c r="D115" s="23"/>
      <c r="E115" s="24" t="s">
        <v>15</v>
      </c>
      <c r="F115" s="123"/>
      <c r="G115" s="145">
        <v>67</v>
      </c>
      <c r="H115" s="26">
        <f t="shared" si="5"/>
        <v>0</v>
      </c>
      <c r="J115" s="43"/>
      <c r="N115" s="43"/>
      <c r="R115" s="43"/>
      <c r="V115" s="43"/>
      <c r="Z115" s="43"/>
      <c r="AD115" s="43"/>
      <c r="AH115" s="43"/>
      <c r="AL115" s="43"/>
      <c r="AP115" s="43"/>
      <c r="AT115" s="43"/>
    </row>
    <row r="116" spans="1:46" s="25" customFormat="1" ht="32.25" customHeight="1" x14ac:dyDescent="0.25">
      <c r="A116" s="28"/>
      <c r="B116" s="27" t="s">
        <v>185</v>
      </c>
      <c r="C116" s="104" t="s">
        <v>194</v>
      </c>
      <c r="D116" s="104"/>
      <c r="E116" s="118" t="s">
        <v>15</v>
      </c>
      <c r="F116" s="134"/>
      <c r="G116" s="145">
        <v>67</v>
      </c>
      <c r="H116" s="26">
        <f t="shared" si="5"/>
        <v>0</v>
      </c>
      <c r="J116" s="43"/>
      <c r="N116" s="43"/>
      <c r="R116" s="43"/>
      <c r="V116" s="43"/>
      <c r="Z116" s="43"/>
      <c r="AD116" s="43"/>
      <c r="AH116" s="43"/>
      <c r="AL116" s="43"/>
      <c r="AP116" s="43"/>
      <c r="AT116" s="43"/>
    </row>
    <row r="117" spans="1:46" s="25" customFormat="1" ht="30" x14ac:dyDescent="0.25">
      <c r="A117" s="28"/>
      <c r="B117" s="27" t="s">
        <v>186</v>
      </c>
      <c r="C117" s="104" t="s">
        <v>178</v>
      </c>
      <c r="D117" s="104"/>
      <c r="E117" s="118" t="s">
        <v>14</v>
      </c>
      <c r="F117" s="134"/>
      <c r="G117" s="145">
        <v>3</v>
      </c>
      <c r="H117" s="26">
        <f t="shared" si="5"/>
        <v>0</v>
      </c>
      <c r="J117" s="43"/>
      <c r="N117" s="43"/>
      <c r="R117" s="43"/>
      <c r="V117" s="43"/>
      <c r="Z117" s="43"/>
      <c r="AD117" s="43"/>
      <c r="AH117" s="43"/>
      <c r="AL117" s="43"/>
      <c r="AP117" s="43"/>
      <c r="AT117" s="43"/>
    </row>
    <row r="118" spans="1:46" s="43" customFormat="1" ht="15" customHeight="1" x14ac:dyDescent="0.25">
      <c r="A118" s="28"/>
      <c r="B118" s="27"/>
      <c r="C118" s="23"/>
      <c r="D118" s="23"/>
      <c r="E118" s="24"/>
      <c r="F118" s="123"/>
      <c r="G118" s="145"/>
      <c r="H118" s="26"/>
      <c r="I118" s="25"/>
      <c r="K118" s="25"/>
      <c r="L118" s="25"/>
      <c r="M118" s="25"/>
      <c r="O118" s="25"/>
      <c r="P118" s="25"/>
      <c r="Q118" s="25"/>
      <c r="S118" s="25"/>
      <c r="T118" s="25"/>
      <c r="U118" s="25"/>
      <c r="W118" s="25"/>
      <c r="X118" s="25"/>
      <c r="Y118" s="25"/>
      <c r="AA118" s="25"/>
      <c r="AB118" s="25"/>
      <c r="AC118" s="25"/>
      <c r="AE118" s="25"/>
      <c r="AF118" s="25"/>
      <c r="AG118" s="25"/>
      <c r="AI118" s="25"/>
      <c r="AJ118" s="25"/>
      <c r="AK118" s="25"/>
      <c r="AM118" s="25"/>
      <c r="AN118" s="25"/>
      <c r="AO118" s="25"/>
      <c r="AQ118" s="25"/>
      <c r="AR118" s="25"/>
      <c r="AS118" s="25"/>
    </row>
    <row r="119" spans="1:46" s="37" customFormat="1" ht="15" customHeight="1" x14ac:dyDescent="0.25">
      <c r="A119" s="30"/>
      <c r="B119" s="38">
        <v>8</v>
      </c>
      <c r="C119" s="39" t="s">
        <v>79</v>
      </c>
      <c r="D119" s="40"/>
      <c r="E119" s="41"/>
      <c r="F119" s="136"/>
      <c r="G119" s="144"/>
      <c r="H119" s="26"/>
      <c r="I119" s="36"/>
      <c r="K119" s="36"/>
      <c r="L119" s="36"/>
      <c r="M119" s="36"/>
      <c r="O119" s="36"/>
      <c r="P119" s="36"/>
      <c r="Q119" s="36"/>
      <c r="S119" s="36"/>
      <c r="T119" s="36"/>
      <c r="U119" s="36"/>
      <c r="W119" s="36"/>
      <c r="X119" s="36"/>
      <c r="Y119" s="36"/>
      <c r="AA119" s="36"/>
      <c r="AB119" s="36"/>
      <c r="AC119" s="36"/>
      <c r="AE119" s="36"/>
      <c r="AF119" s="36"/>
      <c r="AG119" s="36"/>
      <c r="AI119" s="36"/>
      <c r="AJ119" s="36"/>
      <c r="AK119" s="36"/>
      <c r="AM119" s="36"/>
      <c r="AN119" s="36"/>
      <c r="AO119" s="36"/>
      <c r="AQ119" s="36"/>
      <c r="AR119" s="36"/>
      <c r="AS119" s="36"/>
    </row>
    <row r="120" spans="1:46" s="29" customFormat="1" ht="15" customHeight="1" x14ac:dyDescent="0.25">
      <c r="A120" s="28"/>
      <c r="B120" s="27"/>
      <c r="C120" s="23"/>
      <c r="D120" s="23"/>
      <c r="E120" s="24"/>
      <c r="F120" s="123"/>
      <c r="G120" s="145"/>
      <c r="H120" s="26"/>
      <c r="I120" s="25"/>
      <c r="K120" s="25"/>
      <c r="L120" s="25"/>
      <c r="M120" s="25"/>
      <c r="O120" s="25"/>
      <c r="P120" s="25"/>
      <c r="Q120" s="25"/>
      <c r="S120" s="25"/>
      <c r="T120" s="25"/>
      <c r="U120" s="25"/>
      <c r="W120" s="25"/>
      <c r="X120" s="25"/>
      <c r="Y120" s="25"/>
      <c r="AA120" s="25"/>
      <c r="AB120" s="25"/>
      <c r="AC120" s="25"/>
      <c r="AE120" s="25"/>
      <c r="AF120" s="25"/>
      <c r="AG120" s="25"/>
      <c r="AI120" s="25"/>
      <c r="AJ120" s="25"/>
      <c r="AK120" s="25"/>
      <c r="AM120" s="25"/>
      <c r="AN120" s="25"/>
      <c r="AO120" s="25"/>
      <c r="AQ120" s="25"/>
      <c r="AR120" s="25"/>
      <c r="AS120" s="25"/>
    </row>
    <row r="121" spans="1:46" s="37" customFormat="1" ht="15" customHeight="1" x14ac:dyDescent="0.25">
      <c r="A121" s="30"/>
      <c r="B121" s="38" t="s">
        <v>156</v>
      </c>
      <c r="C121" s="40" t="s">
        <v>19</v>
      </c>
      <c r="D121" s="40"/>
      <c r="E121" s="41"/>
      <c r="F121" s="136"/>
      <c r="G121" s="144"/>
      <c r="H121" s="26"/>
      <c r="I121" s="36"/>
      <c r="K121" s="36"/>
      <c r="L121" s="36"/>
      <c r="M121" s="36"/>
      <c r="O121" s="36"/>
      <c r="P121" s="36"/>
      <c r="Q121" s="36"/>
      <c r="S121" s="36"/>
      <c r="T121" s="36"/>
      <c r="U121" s="36"/>
      <c r="W121" s="36"/>
      <c r="X121" s="36"/>
      <c r="Y121" s="36"/>
      <c r="AA121" s="36"/>
      <c r="AB121" s="36"/>
      <c r="AC121" s="36"/>
      <c r="AE121" s="36"/>
      <c r="AF121" s="36"/>
      <c r="AG121" s="36"/>
      <c r="AI121" s="36"/>
      <c r="AJ121" s="36"/>
      <c r="AK121" s="36"/>
      <c r="AM121" s="36"/>
      <c r="AN121" s="36"/>
      <c r="AO121" s="36"/>
      <c r="AQ121" s="36"/>
      <c r="AR121" s="36"/>
      <c r="AS121" s="36"/>
    </row>
    <row r="122" spans="1:46" s="29" customFormat="1" ht="15" customHeight="1" x14ac:dyDescent="0.25">
      <c r="A122" s="28"/>
      <c r="B122" s="27"/>
      <c r="C122" s="44" t="s">
        <v>105</v>
      </c>
      <c r="D122" s="23"/>
      <c r="E122" s="24"/>
      <c r="F122" s="123"/>
      <c r="G122" s="145"/>
      <c r="H122" s="26"/>
      <c r="I122" s="25"/>
      <c r="K122" s="25"/>
      <c r="L122" s="25"/>
      <c r="M122" s="25"/>
      <c r="O122" s="25"/>
      <c r="P122" s="25"/>
      <c r="Q122" s="25"/>
      <c r="S122" s="25"/>
      <c r="T122" s="25"/>
      <c r="U122" s="25"/>
      <c r="W122" s="25"/>
      <c r="X122" s="25"/>
      <c r="Y122" s="25"/>
      <c r="AA122" s="25"/>
      <c r="AB122" s="25"/>
      <c r="AC122" s="25"/>
      <c r="AE122" s="25"/>
      <c r="AF122" s="25"/>
      <c r="AG122" s="25"/>
      <c r="AI122" s="25"/>
      <c r="AJ122" s="25"/>
      <c r="AK122" s="25"/>
      <c r="AM122" s="25"/>
      <c r="AN122" s="25"/>
      <c r="AO122" s="25"/>
      <c r="AQ122" s="25"/>
      <c r="AR122" s="25"/>
      <c r="AS122" s="25"/>
    </row>
    <row r="123" spans="1:46" s="29" customFormat="1" ht="15" customHeight="1" x14ac:dyDescent="0.25">
      <c r="A123" s="28"/>
      <c r="B123" s="27" t="s">
        <v>157</v>
      </c>
      <c r="C123" s="23" t="s">
        <v>63</v>
      </c>
      <c r="D123" s="23" t="s">
        <v>65</v>
      </c>
      <c r="E123" s="24" t="s">
        <v>14</v>
      </c>
      <c r="F123" s="123"/>
      <c r="G123" s="145">
        <v>185</v>
      </c>
      <c r="H123" s="26">
        <f>G123*$F123</f>
        <v>0</v>
      </c>
      <c r="I123" s="25"/>
      <c r="K123" s="25"/>
      <c r="L123" s="25"/>
      <c r="M123" s="25"/>
      <c r="O123" s="25"/>
      <c r="P123" s="25"/>
      <c r="Q123" s="25"/>
      <c r="S123" s="25"/>
      <c r="T123" s="25"/>
      <c r="U123" s="25"/>
      <c r="W123" s="25"/>
      <c r="X123" s="25"/>
      <c r="Y123" s="25"/>
      <c r="AA123" s="25"/>
      <c r="AB123" s="25"/>
      <c r="AC123" s="25"/>
      <c r="AE123" s="25"/>
      <c r="AF123" s="25"/>
      <c r="AG123" s="25"/>
      <c r="AI123" s="25"/>
      <c r="AJ123" s="25"/>
      <c r="AK123" s="25"/>
      <c r="AM123" s="25"/>
      <c r="AN123" s="25"/>
      <c r="AO123" s="25"/>
      <c r="AQ123" s="25"/>
      <c r="AR123" s="25"/>
      <c r="AS123" s="25"/>
    </row>
    <row r="124" spans="1:46" s="29" customFormat="1" ht="15" customHeight="1" x14ac:dyDescent="0.25">
      <c r="A124" s="28"/>
      <c r="B124" s="27" t="s">
        <v>158</v>
      </c>
      <c r="C124" s="23" t="s">
        <v>63</v>
      </c>
      <c r="D124" s="23" t="s">
        <v>65</v>
      </c>
      <c r="E124" s="24" t="s">
        <v>14</v>
      </c>
      <c r="F124" s="123"/>
      <c r="G124" s="145">
        <v>185</v>
      </c>
      <c r="H124" s="26">
        <f>G124*$F124</f>
        <v>0</v>
      </c>
      <c r="I124" s="25"/>
      <c r="K124" s="25"/>
      <c r="L124" s="25"/>
      <c r="M124" s="25"/>
      <c r="O124" s="25"/>
      <c r="P124" s="25"/>
      <c r="Q124" s="25"/>
      <c r="S124" s="25"/>
      <c r="T124" s="25"/>
      <c r="U124" s="25"/>
      <c r="W124" s="25"/>
      <c r="X124" s="25"/>
      <c r="Y124" s="25"/>
      <c r="AA124" s="25"/>
      <c r="AB124" s="25"/>
      <c r="AC124" s="25"/>
      <c r="AE124" s="25"/>
      <c r="AF124" s="25"/>
      <c r="AG124" s="25"/>
      <c r="AI124" s="25"/>
      <c r="AJ124" s="25"/>
      <c r="AK124" s="25"/>
      <c r="AM124" s="25"/>
      <c r="AN124" s="25"/>
      <c r="AO124" s="25"/>
      <c r="AQ124" s="25"/>
      <c r="AR124" s="25"/>
      <c r="AS124" s="25"/>
    </row>
    <row r="125" spans="1:46" s="29" customFormat="1" ht="15" customHeight="1" x14ac:dyDescent="0.25">
      <c r="A125" s="28"/>
      <c r="B125" s="27"/>
      <c r="C125" s="23"/>
      <c r="D125" s="23"/>
      <c r="E125" s="24"/>
      <c r="F125" s="123"/>
      <c r="G125" s="145"/>
      <c r="H125" s="26"/>
      <c r="I125" s="25"/>
      <c r="K125" s="25"/>
      <c r="L125" s="25"/>
      <c r="M125" s="25"/>
      <c r="O125" s="25"/>
      <c r="P125" s="25"/>
      <c r="Q125" s="25"/>
      <c r="S125" s="25"/>
      <c r="T125" s="25"/>
      <c r="U125" s="25"/>
      <c r="W125" s="25"/>
      <c r="X125" s="25"/>
      <c r="Y125" s="25"/>
      <c r="AA125" s="25"/>
      <c r="AB125" s="25"/>
      <c r="AC125" s="25"/>
      <c r="AE125" s="25"/>
      <c r="AF125" s="25"/>
      <c r="AG125" s="25"/>
      <c r="AI125" s="25"/>
      <c r="AJ125" s="25"/>
      <c r="AK125" s="25"/>
      <c r="AM125" s="25"/>
      <c r="AN125" s="25"/>
      <c r="AO125" s="25"/>
      <c r="AQ125" s="25"/>
      <c r="AR125" s="25"/>
      <c r="AS125" s="25"/>
    </row>
    <row r="126" spans="1:46" s="29" customFormat="1" ht="15" customHeight="1" x14ac:dyDescent="0.25">
      <c r="A126" s="28"/>
      <c r="B126" s="27"/>
      <c r="C126" s="44" t="s">
        <v>106</v>
      </c>
      <c r="D126" s="23"/>
      <c r="E126" s="24"/>
      <c r="F126" s="123"/>
      <c r="G126" s="145"/>
      <c r="H126" s="26"/>
      <c r="I126" s="25"/>
      <c r="K126" s="25"/>
      <c r="L126" s="25"/>
      <c r="M126" s="25"/>
      <c r="O126" s="25"/>
      <c r="P126" s="25"/>
      <c r="Q126" s="25"/>
      <c r="S126" s="25"/>
      <c r="T126" s="25"/>
      <c r="U126" s="25"/>
      <c r="W126" s="25"/>
      <c r="X126" s="25"/>
      <c r="Y126" s="25"/>
      <c r="AA126" s="25"/>
      <c r="AB126" s="25"/>
      <c r="AC126" s="25"/>
      <c r="AE126" s="25"/>
      <c r="AF126" s="25"/>
      <c r="AG126" s="25"/>
      <c r="AI126" s="25"/>
      <c r="AJ126" s="25"/>
      <c r="AK126" s="25"/>
      <c r="AM126" s="25"/>
      <c r="AN126" s="25"/>
      <c r="AO126" s="25"/>
      <c r="AQ126" s="25"/>
      <c r="AR126" s="25"/>
      <c r="AS126" s="25"/>
    </row>
    <row r="127" spans="1:46" s="29" customFormat="1" ht="15" customHeight="1" x14ac:dyDescent="0.25">
      <c r="A127" s="28"/>
      <c r="B127" s="27" t="s">
        <v>187</v>
      </c>
      <c r="C127" s="23" t="s">
        <v>83</v>
      </c>
      <c r="D127" s="23" t="s">
        <v>65</v>
      </c>
      <c r="E127" s="24" t="s">
        <v>14</v>
      </c>
      <c r="F127" s="123"/>
      <c r="G127" s="145">
        <v>254</v>
      </c>
      <c r="H127" s="26">
        <f>G127*$F127</f>
        <v>0</v>
      </c>
      <c r="I127" s="25"/>
      <c r="K127" s="25"/>
      <c r="L127" s="25"/>
      <c r="M127" s="25"/>
      <c r="O127" s="25"/>
      <c r="P127" s="25"/>
      <c r="Q127" s="25"/>
      <c r="S127" s="25"/>
      <c r="T127" s="25"/>
      <c r="U127" s="25"/>
      <c r="W127" s="25"/>
      <c r="X127" s="25"/>
      <c r="Y127" s="25"/>
      <c r="AA127" s="25"/>
      <c r="AB127" s="25"/>
      <c r="AC127" s="25"/>
      <c r="AE127" s="25"/>
      <c r="AF127" s="25"/>
      <c r="AG127" s="25"/>
      <c r="AI127" s="25"/>
      <c r="AJ127" s="25"/>
      <c r="AK127" s="25"/>
      <c r="AM127" s="25"/>
      <c r="AN127" s="25"/>
      <c r="AO127" s="25"/>
      <c r="AQ127" s="25"/>
      <c r="AR127" s="25"/>
      <c r="AS127" s="25"/>
    </row>
    <row r="128" spans="1:46" s="29" customFormat="1" ht="15" customHeight="1" x14ac:dyDescent="0.25">
      <c r="A128" s="28"/>
      <c r="B128" s="27" t="s">
        <v>188</v>
      </c>
      <c r="C128" s="23" t="s">
        <v>84</v>
      </c>
      <c r="D128" s="23" t="s">
        <v>65</v>
      </c>
      <c r="E128" s="24" t="s">
        <v>14</v>
      </c>
      <c r="F128" s="123"/>
      <c r="G128" s="145">
        <v>254</v>
      </c>
      <c r="H128" s="26">
        <f>G128*$F128</f>
        <v>0</v>
      </c>
      <c r="I128" s="25"/>
      <c r="K128" s="25"/>
      <c r="L128" s="25"/>
      <c r="M128" s="25"/>
      <c r="O128" s="25"/>
      <c r="P128" s="25"/>
      <c r="Q128" s="25"/>
      <c r="S128" s="25"/>
      <c r="T128" s="25"/>
      <c r="U128" s="25"/>
      <c r="W128" s="25"/>
      <c r="X128" s="25"/>
      <c r="Y128" s="25"/>
      <c r="AA128" s="25"/>
      <c r="AB128" s="25"/>
      <c r="AC128" s="25"/>
      <c r="AE128" s="25"/>
      <c r="AF128" s="25"/>
      <c r="AG128" s="25"/>
      <c r="AI128" s="25"/>
      <c r="AJ128" s="25"/>
      <c r="AK128" s="25"/>
      <c r="AM128" s="25"/>
      <c r="AN128" s="25"/>
      <c r="AO128" s="25"/>
      <c r="AQ128" s="25"/>
      <c r="AR128" s="25"/>
      <c r="AS128" s="25"/>
    </row>
    <row r="129" spans="1:45" s="29" customFormat="1" ht="15" customHeight="1" x14ac:dyDescent="0.25">
      <c r="A129" s="28"/>
      <c r="B129" s="27" t="s">
        <v>189</v>
      </c>
      <c r="C129" s="23" t="s">
        <v>85</v>
      </c>
      <c r="D129" s="23" t="s">
        <v>65</v>
      </c>
      <c r="E129" s="24" t="s">
        <v>14</v>
      </c>
      <c r="F129" s="123"/>
      <c r="G129" s="145">
        <v>254</v>
      </c>
      <c r="H129" s="26">
        <f>G129*$F129</f>
        <v>0</v>
      </c>
      <c r="I129" s="25"/>
      <c r="K129" s="25"/>
      <c r="L129" s="25"/>
      <c r="M129" s="25"/>
      <c r="O129" s="25"/>
      <c r="P129" s="25"/>
      <c r="Q129" s="25"/>
      <c r="S129" s="25"/>
      <c r="T129" s="25"/>
      <c r="U129" s="25"/>
      <c r="W129" s="25"/>
      <c r="X129" s="25"/>
      <c r="Y129" s="25"/>
      <c r="AA129" s="25"/>
      <c r="AB129" s="25"/>
      <c r="AC129" s="25"/>
      <c r="AE129" s="25"/>
      <c r="AF129" s="25"/>
      <c r="AG129" s="25"/>
      <c r="AI129" s="25"/>
      <c r="AJ129" s="25"/>
      <c r="AK129" s="25"/>
      <c r="AM129" s="25"/>
      <c r="AN129" s="25"/>
      <c r="AO129" s="25"/>
      <c r="AQ129" s="25"/>
      <c r="AR129" s="25"/>
      <c r="AS129" s="25"/>
    </row>
    <row r="130" spans="1:45" s="29" customFormat="1" ht="15" customHeight="1" x14ac:dyDescent="0.25">
      <c r="A130" s="28"/>
      <c r="B130" s="27" t="s">
        <v>190</v>
      </c>
      <c r="C130" s="23" t="s">
        <v>86</v>
      </c>
      <c r="D130" s="23" t="s">
        <v>65</v>
      </c>
      <c r="E130" s="24" t="s">
        <v>14</v>
      </c>
      <c r="F130" s="123"/>
      <c r="G130" s="145">
        <v>254</v>
      </c>
      <c r="H130" s="26">
        <f>G130*$F130</f>
        <v>0</v>
      </c>
      <c r="I130" s="25"/>
      <c r="K130" s="25"/>
      <c r="L130" s="25"/>
      <c r="M130" s="25"/>
      <c r="O130" s="25"/>
      <c r="P130" s="25"/>
      <c r="Q130" s="25"/>
      <c r="S130" s="25"/>
      <c r="T130" s="25"/>
      <c r="U130" s="25"/>
      <c r="W130" s="25"/>
      <c r="X130" s="25"/>
      <c r="Y130" s="25"/>
      <c r="AA130" s="25"/>
      <c r="AB130" s="25"/>
      <c r="AC130" s="25"/>
      <c r="AE130" s="25"/>
      <c r="AF130" s="25"/>
      <c r="AG130" s="25"/>
      <c r="AI130" s="25"/>
      <c r="AJ130" s="25"/>
      <c r="AK130" s="25"/>
      <c r="AM130" s="25"/>
      <c r="AN130" s="25"/>
      <c r="AO130" s="25"/>
      <c r="AQ130" s="25"/>
      <c r="AR130" s="25"/>
      <c r="AS130" s="25"/>
    </row>
    <row r="131" spans="1:45" s="29" customFormat="1" ht="15" customHeight="1" x14ac:dyDescent="0.25">
      <c r="A131" s="28"/>
      <c r="B131" s="27" t="s">
        <v>191</v>
      </c>
      <c r="C131" s="23" t="s">
        <v>87</v>
      </c>
      <c r="D131" s="23" t="s">
        <v>65</v>
      </c>
      <c r="E131" s="24" t="s">
        <v>14</v>
      </c>
      <c r="F131" s="123"/>
      <c r="G131" s="145">
        <v>254</v>
      </c>
      <c r="H131" s="26">
        <f>G131*$F131</f>
        <v>0</v>
      </c>
      <c r="I131" s="25"/>
      <c r="K131" s="25"/>
      <c r="L131" s="25"/>
      <c r="M131" s="25"/>
      <c r="O131" s="25"/>
      <c r="P131" s="25"/>
      <c r="Q131" s="25"/>
      <c r="S131" s="25"/>
      <c r="T131" s="25"/>
      <c r="U131" s="25"/>
      <c r="W131" s="25"/>
      <c r="X131" s="25"/>
      <c r="Y131" s="25"/>
      <c r="AA131" s="25"/>
      <c r="AB131" s="25"/>
      <c r="AC131" s="25"/>
      <c r="AE131" s="25"/>
      <c r="AF131" s="25"/>
      <c r="AG131" s="25"/>
      <c r="AI131" s="25"/>
      <c r="AJ131" s="25"/>
      <c r="AK131" s="25"/>
      <c r="AM131" s="25"/>
      <c r="AN131" s="25"/>
      <c r="AO131" s="25"/>
      <c r="AQ131" s="25"/>
      <c r="AR131" s="25"/>
      <c r="AS131" s="25"/>
    </row>
    <row r="132" spans="1:45" s="29" customFormat="1" ht="15" customHeight="1" x14ac:dyDescent="0.25">
      <c r="A132" s="28"/>
      <c r="B132" s="27"/>
      <c r="C132" s="23"/>
      <c r="D132" s="23"/>
      <c r="E132" s="24"/>
      <c r="F132" s="123"/>
      <c r="G132" s="145"/>
      <c r="H132" s="26"/>
      <c r="I132" s="25"/>
      <c r="K132" s="25"/>
      <c r="L132" s="25"/>
      <c r="M132" s="25"/>
      <c r="O132" s="25"/>
      <c r="P132" s="25"/>
      <c r="Q132" s="25"/>
      <c r="S132" s="25"/>
      <c r="T132" s="25"/>
      <c r="U132" s="25"/>
      <c r="W132" s="25"/>
      <c r="X132" s="25"/>
      <c r="Y132" s="25"/>
      <c r="AA132" s="25"/>
      <c r="AB132" s="25"/>
      <c r="AC132" s="25"/>
      <c r="AE132" s="25"/>
      <c r="AF132" s="25"/>
      <c r="AG132" s="25"/>
      <c r="AI132" s="25"/>
      <c r="AJ132" s="25"/>
      <c r="AK132" s="25"/>
      <c r="AM132" s="25"/>
      <c r="AN132" s="25"/>
      <c r="AO132" s="25"/>
      <c r="AQ132" s="25"/>
      <c r="AR132" s="25"/>
      <c r="AS132" s="25"/>
    </row>
    <row r="133" spans="1:45" s="37" customFormat="1" ht="15.75" customHeight="1" x14ac:dyDescent="0.25">
      <c r="A133" s="30"/>
      <c r="B133" s="38" t="s">
        <v>160</v>
      </c>
      <c r="C133" s="40" t="s">
        <v>20</v>
      </c>
      <c r="D133" s="40"/>
      <c r="E133" s="41"/>
      <c r="F133" s="136"/>
      <c r="G133" s="144"/>
      <c r="H133" s="26"/>
      <c r="I133" s="36"/>
      <c r="K133" s="36"/>
      <c r="L133" s="36"/>
      <c r="M133" s="36"/>
      <c r="O133" s="36"/>
      <c r="P133" s="36"/>
      <c r="Q133" s="36"/>
      <c r="S133" s="36"/>
      <c r="T133" s="36"/>
      <c r="U133" s="36"/>
      <c r="W133" s="36"/>
      <c r="X133" s="36"/>
      <c r="Y133" s="36"/>
      <c r="AA133" s="36"/>
      <c r="AB133" s="36"/>
      <c r="AC133" s="36"/>
      <c r="AE133" s="36"/>
      <c r="AF133" s="36"/>
      <c r="AG133" s="36"/>
      <c r="AI133" s="36"/>
      <c r="AJ133" s="36"/>
      <c r="AK133" s="36"/>
      <c r="AM133" s="36"/>
      <c r="AN133" s="36"/>
      <c r="AO133" s="36"/>
      <c r="AQ133" s="36"/>
      <c r="AR133" s="36"/>
      <c r="AS133" s="36"/>
    </row>
    <row r="134" spans="1:45" s="29" customFormat="1" ht="15" customHeight="1" x14ac:dyDescent="0.25">
      <c r="A134" s="28"/>
      <c r="B134" s="27" t="s">
        <v>159</v>
      </c>
      <c r="C134" s="23" t="s">
        <v>21</v>
      </c>
      <c r="D134" s="23" t="s">
        <v>65</v>
      </c>
      <c r="E134" s="24" t="s">
        <v>14</v>
      </c>
      <c r="F134" s="123"/>
      <c r="G134" s="145">
        <v>1640</v>
      </c>
      <c r="H134" s="26">
        <f t="shared" ref="H134:H138" si="6">G134*$F134</f>
        <v>0</v>
      </c>
      <c r="I134" s="25"/>
      <c r="K134" s="25"/>
      <c r="L134" s="25"/>
      <c r="M134" s="25"/>
      <c r="O134" s="25"/>
      <c r="P134" s="25"/>
      <c r="Q134" s="25"/>
      <c r="S134" s="25"/>
      <c r="T134" s="25"/>
      <c r="U134" s="25"/>
      <c r="W134" s="25"/>
      <c r="X134" s="25"/>
      <c r="Y134" s="25"/>
      <c r="AA134" s="25"/>
      <c r="AB134" s="25"/>
      <c r="AC134" s="25"/>
      <c r="AE134" s="25"/>
      <c r="AF134" s="25"/>
      <c r="AG134" s="25"/>
      <c r="AI134" s="25"/>
      <c r="AJ134" s="25"/>
      <c r="AK134" s="25"/>
      <c r="AM134" s="25"/>
      <c r="AN134" s="25"/>
      <c r="AO134" s="25"/>
      <c r="AQ134" s="25"/>
      <c r="AR134" s="25"/>
      <c r="AS134" s="25"/>
    </row>
    <row r="135" spans="1:45" s="29" customFormat="1" ht="15" customHeight="1" x14ac:dyDescent="0.25">
      <c r="A135" s="28"/>
      <c r="B135" s="27"/>
      <c r="C135" s="23"/>
      <c r="D135" s="23"/>
      <c r="E135" s="24"/>
      <c r="F135" s="123"/>
      <c r="G135" s="145"/>
      <c r="H135" s="26"/>
      <c r="I135" s="25"/>
      <c r="K135" s="25"/>
      <c r="L135" s="25"/>
      <c r="M135" s="25"/>
      <c r="O135" s="25"/>
      <c r="P135" s="25"/>
      <c r="Q135" s="25"/>
      <c r="S135" s="25"/>
      <c r="T135" s="25"/>
      <c r="U135" s="25"/>
      <c r="W135" s="25"/>
      <c r="X135" s="25"/>
      <c r="Y135" s="25"/>
      <c r="AA135" s="25"/>
      <c r="AB135" s="25"/>
      <c r="AC135" s="25"/>
      <c r="AE135" s="25"/>
      <c r="AF135" s="25"/>
      <c r="AG135" s="25"/>
      <c r="AI135" s="25"/>
      <c r="AJ135" s="25"/>
      <c r="AK135" s="25"/>
      <c r="AM135" s="25"/>
      <c r="AN135" s="25"/>
      <c r="AO135" s="25"/>
      <c r="AQ135" s="25"/>
      <c r="AR135" s="25"/>
      <c r="AS135" s="25"/>
    </row>
    <row r="136" spans="1:45" s="37" customFormat="1" ht="15" customHeight="1" x14ac:dyDescent="0.25">
      <c r="A136" s="30"/>
      <c r="B136" s="38">
        <v>9</v>
      </c>
      <c r="C136" s="39" t="s">
        <v>138</v>
      </c>
      <c r="D136" s="40"/>
      <c r="E136" s="41"/>
      <c r="F136" s="136"/>
      <c r="G136" s="144"/>
      <c r="H136" s="26"/>
      <c r="I136" s="36"/>
      <c r="K136" s="36"/>
      <c r="L136" s="36"/>
      <c r="M136" s="36"/>
      <c r="O136" s="36"/>
      <c r="P136" s="36"/>
      <c r="Q136" s="36"/>
      <c r="S136" s="36"/>
      <c r="T136" s="36"/>
      <c r="U136" s="36"/>
      <c r="W136" s="36"/>
      <c r="X136" s="36"/>
      <c r="Y136" s="36"/>
      <c r="AA136" s="36"/>
      <c r="AB136" s="36"/>
      <c r="AC136" s="36"/>
      <c r="AE136" s="36"/>
      <c r="AF136" s="36"/>
      <c r="AG136" s="36"/>
      <c r="AI136" s="36"/>
      <c r="AJ136" s="36"/>
      <c r="AK136" s="36"/>
      <c r="AM136" s="36"/>
      <c r="AN136" s="36"/>
      <c r="AO136" s="36"/>
      <c r="AQ136" s="36"/>
      <c r="AR136" s="36"/>
      <c r="AS136" s="36"/>
    </row>
    <row r="137" spans="1:45" s="29" customFormat="1" ht="83.25" customHeight="1" x14ac:dyDescent="0.25">
      <c r="A137" s="28"/>
      <c r="B137" s="27" t="s">
        <v>161</v>
      </c>
      <c r="C137" s="23" t="s">
        <v>204</v>
      </c>
      <c r="D137" s="23"/>
      <c r="E137" s="24" t="s">
        <v>17</v>
      </c>
      <c r="F137" s="137"/>
      <c r="G137" s="145">
        <v>1</v>
      </c>
      <c r="H137" s="26">
        <f t="shared" si="6"/>
        <v>0</v>
      </c>
      <c r="I137" s="25"/>
      <c r="K137" s="25"/>
      <c r="L137" s="25"/>
      <c r="M137" s="25"/>
      <c r="O137" s="25"/>
      <c r="P137" s="25"/>
      <c r="Q137" s="25"/>
      <c r="S137" s="25"/>
      <c r="T137" s="25"/>
      <c r="U137" s="25"/>
      <c r="W137" s="25"/>
      <c r="X137" s="25"/>
      <c r="Y137" s="25"/>
      <c r="AA137" s="25"/>
      <c r="AB137" s="25"/>
      <c r="AC137" s="25"/>
      <c r="AE137" s="25"/>
      <c r="AF137" s="25"/>
      <c r="AG137" s="25"/>
      <c r="AI137" s="25"/>
      <c r="AJ137" s="25"/>
      <c r="AK137" s="25"/>
      <c r="AM137" s="25"/>
      <c r="AN137" s="25"/>
      <c r="AO137" s="25"/>
      <c r="AQ137" s="25"/>
      <c r="AR137" s="25"/>
      <c r="AS137" s="25"/>
    </row>
    <row r="138" spans="1:45" s="29" customFormat="1" ht="79.5" customHeight="1" x14ac:dyDescent="0.25">
      <c r="A138" s="28"/>
      <c r="B138" s="27" t="s">
        <v>162</v>
      </c>
      <c r="C138" s="23" t="s">
        <v>205</v>
      </c>
      <c r="D138" s="23"/>
      <c r="E138" s="24" t="s">
        <v>17</v>
      </c>
      <c r="F138" s="137"/>
      <c r="G138" s="145">
        <v>1</v>
      </c>
      <c r="H138" s="26">
        <f t="shared" si="6"/>
        <v>0</v>
      </c>
      <c r="I138" s="25"/>
      <c r="K138" s="25"/>
      <c r="L138" s="25"/>
      <c r="M138" s="25"/>
      <c r="O138" s="25"/>
      <c r="P138" s="25"/>
      <c r="Q138" s="25"/>
      <c r="S138" s="25"/>
      <c r="T138" s="25"/>
      <c r="U138" s="25"/>
      <c r="W138" s="25"/>
      <c r="X138" s="25"/>
      <c r="Y138" s="25"/>
      <c r="AA138" s="25"/>
      <c r="AB138" s="25"/>
      <c r="AC138" s="25"/>
      <c r="AE138" s="25"/>
      <c r="AF138" s="25"/>
      <c r="AG138" s="25"/>
      <c r="AI138" s="25"/>
      <c r="AJ138" s="25"/>
      <c r="AK138" s="25"/>
      <c r="AM138" s="25"/>
      <c r="AN138" s="25"/>
      <c r="AO138" s="25"/>
      <c r="AQ138" s="25"/>
      <c r="AR138" s="25"/>
      <c r="AS138" s="25"/>
    </row>
    <row r="139" spans="1:45" s="29" customFormat="1" ht="15" customHeight="1" x14ac:dyDescent="0.25">
      <c r="A139" s="28"/>
      <c r="B139" s="27"/>
      <c r="C139" s="23"/>
      <c r="D139" s="23"/>
      <c r="E139" s="24"/>
      <c r="F139" s="123"/>
      <c r="G139" s="145"/>
      <c r="H139" s="26"/>
      <c r="I139" s="25"/>
      <c r="K139" s="25"/>
      <c r="L139" s="25"/>
      <c r="M139" s="25"/>
      <c r="O139" s="25"/>
      <c r="P139" s="25"/>
      <c r="Q139" s="25"/>
      <c r="S139" s="25"/>
      <c r="T139" s="25"/>
      <c r="U139" s="25"/>
      <c r="W139" s="25"/>
      <c r="X139" s="25"/>
      <c r="Y139" s="25"/>
      <c r="AA139" s="25"/>
      <c r="AB139" s="25"/>
      <c r="AC139" s="25"/>
      <c r="AE139" s="25"/>
      <c r="AF139" s="25"/>
      <c r="AG139" s="25"/>
      <c r="AI139" s="25"/>
      <c r="AJ139" s="25"/>
      <c r="AK139" s="25"/>
      <c r="AM139" s="25"/>
      <c r="AN139" s="25"/>
      <c r="AO139" s="25"/>
      <c r="AQ139" s="25"/>
      <c r="AR139" s="25"/>
      <c r="AS139" s="25"/>
    </row>
    <row r="140" spans="1:45" s="37" customFormat="1" ht="15" customHeight="1" x14ac:dyDescent="0.25">
      <c r="A140" s="30"/>
      <c r="B140" s="38">
        <v>10</v>
      </c>
      <c r="C140" s="39" t="s">
        <v>145</v>
      </c>
      <c r="D140" s="40"/>
      <c r="E140" s="41"/>
      <c r="F140" s="136"/>
      <c r="G140" s="144"/>
      <c r="H140" s="54"/>
      <c r="I140" s="36"/>
      <c r="K140" s="36"/>
      <c r="L140" s="36"/>
      <c r="M140" s="36"/>
      <c r="O140" s="36"/>
      <c r="P140" s="36"/>
      <c r="Q140" s="36"/>
      <c r="S140" s="36"/>
      <c r="T140" s="36"/>
      <c r="U140" s="36"/>
      <c r="W140" s="36"/>
      <c r="X140" s="36"/>
      <c r="Y140" s="36"/>
      <c r="AA140" s="36"/>
      <c r="AB140" s="36"/>
      <c r="AC140" s="36"/>
      <c r="AE140" s="36"/>
      <c r="AF140" s="36"/>
      <c r="AG140" s="36"/>
      <c r="AI140" s="36"/>
      <c r="AJ140" s="36"/>
      <c r="AK140" s="36"/>
      <c r="AM140" s="36"/>
      <c r="AN140" s="36"/>
      <c r="AO140" s="36"/>
      <c r="AQ140" s="36"/>
      <c r="AR140" s="36"/>
      <c r="AS140" s="36"/>
    </row>
    <row r="141" spans="1:45" s="29" customFormat="1" ht="15" customHeight="1" x14ac:dyDescent="0.25">
      <c r="A141" s="28"/>
      <c r="B141" s="27" t="s">
        <v>163</v>
      </c>
      <c r="C141" s="23" t="s">
        <v>206</v>
      </c>
      <c r="D141" s="23"/>
      <c r="E141" s="24" t="s">
        <v>15</v>
      </c>
      <c r="F141" s="123"/>
      <c r="G141" s="145">
        <v>10</v>
      </c>
      <c r="H141" s="26">
        <f>G141*$F141</f>
        <v>0</v>
      </c>
      <c r="I141" s="25"/>
      <c r="K141" s="25"/>
      <c r="L141" s="25"/>
      <c r="M141" s="25"/>
      <c r="O141" s="25"/>
      <c r="P141" s="25"/>
      <c r="Q141" s="25"/>
      <c r="S141" s="25"/>
      <c r="T141" s="25"/>
      <c r="U141" s="25"/>
      <c r="W141" s="25"/>
      <c r="X141" s="25"/>
      <c r="Y141" s="25"/>
      <c r="AA141" s="25"/>
      <c r="AB141" s="25"/>
      <c r="AC141" s="25"/>
      <c r="AE141" s="25"/>
      <c r="AF141" s="25"/>
      <c r="AG141" s="25"/>
      <c r="AI141" s="25"/>
      <c r="AJ141" s="25"/>
      <c r="AK141" s="25"/>
      <c r="AM141" s="25"/>
      <c r="AN141" s="25"/>
      <c r="AO141" s="25"/>
      <c r="AQ141" s="25"/>
      <c r="AR141" s="25"/>
      <c r="AS141" s="25"/>
    </row>
    <row r="142" spans="1:45" s="29" customFormat="1" ht="15" customHeight="1" x14ac:dyDescent="0.25">
      <c r="A142" s="28"/>
      <c r="B142" s="27" t="s">
        <v>169</v>
      </c>
      <c r="C142" s="23" t="s">
        <v>192</v>
      </c>
      <c r="D142" s="23"/>
      <c r="E142" s="24" t="s">
        <v>15</v>
      </c>
      <c r="F142" s="123"/>
      <c r="G142" s="145">
        <v>67</v>
      </c>
      <c r="H142" s="26">
        <f t="shared" ref="H142" si="7">G142*$F142</f>
        <v>0</v>
      </c>
      <c r="I142" s="25"/>
      <c r="K142" s="25"/>
      <c r="L142" s="25"/>
      <c r="M142" s="25"/>
      <c r="O142" s="25"/>
      <c r="P142" s="25"/>
      <c r="Q142" s="25"/>
      <c r="S142" s="25"/>
      <c r="T142" s="25"/>
      <c r="U142" s="25"/>
      <c r="W142" s="25"/>
      <c r="X142" s="25"/>
      <c r="Y142" s="25"/>
      <c r="AA142" s="25"/>
      <c r="AB142" s="25"/>
      <c r="AC142" s="25"/>
      <c r="AE142" s="25"/>
      <c r="AF142" s="25"/>
      <c r="AG142" s="25"/>
      <c r="AI142" s="25"/>
      <c r="AJ142" s="25"/>
      <c r="AK142" s="25"/>
      <c r="AM142" s="25"/>
      <c r="AN142" s="25"/>
      <c r="AO142" s="25"/>
      <c r="AQ142" s="25"/>
      <c r="AR142" s="25"/>
      <c r="AS142" s="25"/>
    </row>
    <row r="143" spans="1:45" s="29" customFormat="1" ht="15" customHeight="1" x14ac:dyDescent="0.25">
      <c r="A143" s="28"/>
      <c r="B143" s="27" t="s">
        <v>170</v>
      </c>
      <c r="C143" s="23" t="s">
        <v>207</v>
      </c>
      <c r="D143" s="23"/>
      <c r="E143" s="24" t="s">
        <v>15</v>
      </c>
      <c r="F143" s="123"/>
      <c r="G143" s="145">
        <v>50</v>
      </c>
      <c r="H143" s="26">
        <f>G143*$F143</f>
        <v>0</v>
      </c>
      <c r="I143" s="25"/>
      <c r="K143" s="25"/>
      <c r="L143" s="25"/>
      <c r="M143" s="25"/>
      <c r="O143" s="25"/>
      <c r="P143" s="25"/>
      <c r="Q143" s="25"/>
      <c r="S143" s="25"/>
      <c r="T143" s="25"/>
      <c r="U143" s="25"/>
      <c r="W143" s="25"/>
      <c r="X143" s="25"/>
      <c r="Y143" s="25"/>
      <c r="AA143" s="25"/>
      <c r="AB143" s="25"/>
      <c r="AC143" s="25"/>
      <c r="AE143" s="25"/>
      <c r="AF143" s="25"/>
      <c r="AG143" s="25"/>
      <c r="AI143" s="25"/>
      <c r="AJ143" s="25"/>
      <c r="AK143" s="25"/>
      <c r="AM143" s="25"/>
      <c r="AN143" s="25"/>
      <c r="AO143" s="25"/>
      <c r="AQ143" s="25"/>
      <c r="AR143" s="25"/>
      <c r="AS143" s="25"/>
    </row>
    <row r="144" spans="1:45" s="29" customFormat="1" ht="15" customHeight="1" x14ac:dyDescent="0.25">
      <c r="A144" s="28"/>
      <c r="B144" s="27" t="s">
        <v>182</v>
      </c>
      <c r="C144" s="23" t="s">
        <v>180</v>
      </c>
      <c r="D144" s="23"/>
      <c r="E144" s="24" t="s">
        <v>181</v>
      </c>
      <c r="F144" s="123"/>
      <c r="G144" s="145">
        <v>53</v>
      </c>
      <c r="H144" s="26">
        <f t="shared" ref="H144" si="8">G144*$F144</f>
        <v>0</v>
      </c>
      <c r="I144" s="25"/>
      <c r="K144" s="25"/>
      <c r="L144" s="25"/>
      <c r="M144" s="25"/>
      <c r="O144" s="25"/>
      <c r="P144" s="25"/>
      <c r="Q144" s="25"/>
      <c r="S144" s="25"/>
      <c r="T144" s="25"/>
      <c r="U144" s="25"/>
      <c r="W144" s="25"/>
      <c r="X144" s="25"/>
      <c r="Y144" s="25"/>
      <c r="AA144" s="25"/>
      <c r="AB144" s="25"/>
      <c r="AC144" s="25"/>
      <c r="AE144" s="25"/>
      <c r="AF144" s="25"/>
      <c r="AG144" s="25"/>
      <c r="AI144" s="25"/>
      <c r="AJ144" s="25"/>
      <c r="AK144" s="25"/>
      <c r="AM144" s="25"/>
      <c r="AN144" s="25"/>
      <c r="AO144" s="25"/>
      <c r="AQ144" s="25"/>
      <c r="AR144" s="25"/>
      <c r="AS144" s="25"/>
    </row>
    <row r="145" spans="1:46" s="29" customFormat="1" ht="15" customHeight="1" x14ac:dyDescent="0.25">
      <c r="A145" s="28"/>
      <c r="B145" s="27"/>
      <c r="C145" s="23"/>
      <c r="D145" s="23"/>
      <c r="E145" s="24"/>
      <c r="F145" s="123"/>
      <c r="G145" s="145"/>
      <c r="H145" s="26"/>
      <c r="I145" s="25"/>
      <c r="K145" s="25"/>
      <c r="L145" s="25"/>
      <c r="M145" s="25"/>
      <c r="O145" s="25"/>
      <c r="P145" s="25"/>
      <c r="Q145" s="25"/>
      <c r="S145" s="25"/>
      <c r="T145" s="25"/>
      <c r="U145" s="25"/>
      <c r="W145" s="25"/>
      <c r="X145" s="25"/>
      <c r="Y145" s="25"/>
      <c r="AA145" s="25"/>
      <c r="AB145" s="25"/>
      <c r="AC145" s="25"/>
      <c r="AE145" s="25"/>
      <c r="AF145" s="25"/>
      <c r="AG145" s="25"/>
      <c r="AI145" s="25"/>
      <c r="AJ145" s="25"/>
      <c r="AK145" s="25"/>
      <c r="AM145" s="25"/>
      <c r="AN145" s="25"/>
      <c r="AO145" s="25"/>
      <c r="AQ145" s="25"/>
      <c r="AR145" s="25"/>
      <c r="AS145" s="25"/>
    </row>
    <row r="146" spans="1:46" s="36" customFormat="1" ht="15" customHeight="1" x14ac:dyDescent="0.25">
      <c r="A146" s="28"/>
      <c r="B146" s="55"/>
      <c r="C146" s="56" t="s">
        <v>210</v>
      </c>
      <c r="D146" s="56"/>
      <c r="E146" s="57"/>
      <c r="F146" s="58"/>
      <c r="G146" s="146"/>
      <c r="H146" s="59">
        <f>H109</f>
        <v>0</v>
      </c>
      <c r="I146" s="25"/>
      <c r="J146" s="37"/>
      <c r="N146" s="37"/>
      <c r="R146" s="37"/>
      <c r="V146" s="37"/>
      <c r="Z146" s="37"/>
      <c r="AD146" s="37"/>
      <c r="AH146" s="37"/>
      <c r="AL146" s="37"/>
      <c r="AP146" s="37"/>
      <c r="AT146" s="37"/>
    </row>
    <row r="147" spans="1:46" s="25" customFormat="1" ht="15" customHeight="1" x14ac:dyDescent="0.25">
      <c r="A147" s="28"/>
      <c r="B147" s="27"/>
      <c r="C147" s="60"/>
      <c r="D147" s="60"/>
      <c r="E147" s="61"/>
      <c r="F147" s="62"/>
      <c r="G147" s="88"/>
      <c r="H147" s="62"/>
      <c r="J147" s="29"/>
      <c r="N147" s="29"/>
      <c r="R147" s="29"/>
      <c r="V147" s="29"/>
      <c r="Z147" s="29"/>
      <c r="AD147" s="29"/>
      <c r="AH147" s="29"/>
      <c r="AL147" s="29"/>
      <c r="AP147" s="29"/>
      <c r="AT147" s="29"/>
    </row>
    <row r="148" spans="1:46" s="25" customFormat="1" ht="15" customHeight="1" x14ac:dyDescent="0.25">
      <c r="A148" s="28"/>
      <c r="B148" s="27"/>
      <c r="C148" s="60"/>
      <c r="D148" s="60"/>
      <c r="E148" s="61"/>
      <c r="F148" s="62"/>
      <c r="G148" s="88"/>
      <c r="H148" s="62"/>
      <c r="J148" s="29"/>
      <c r="N148" s="29"/>
      <c r="R148" s="29"/>
      <c r="V148" s="29"/>
      <c r="Z148" s="29"/>
      <c r="AD148" s="29"/>
      <c r="AH148" s="29"/>
      <c r="AL148" s="29"/>
      <c r="AP148" s="29"/>
      <c r="AT148" s="29"/>
    </row>
    <row r="149" spans="1:46" s="36" customFormat="1" ht="15" customHeight="1" x14ac:dyDescent="0.25">
      <c r="A149" s="28"/>
      <c r="B149" s="63"/>
      <c r="C149" s="64" t="s">
        <v>153</v>
      </c>
      <c r="D149" s="64"/>
      <c r="E149" s="65"/>
      <c r="F149" s="66"/>
      <c r="G149" s="126"/>
      <c r="H149" s="67"/>
      <c r="J149" s="37"/>
      <c r="N149" s="37"/>
      <c r="R149" s="37"/>
      <c r="V149" s="37"/>
      <c r="Z149" s="37"/>
      <c r="AD149" s="37"/>
      <c r="AH149" s="37"/>
      <c r="AL149" s="37"/>
      <c r="AP149" s="37"/>
      <c r="AT149" s="37"/>
    </row>
    <row r="150" spans="1:46" s="25" customFormat="1" ht="15" customHeight="1" x14ac:dyDescent="0.25">
      <c r="A150" s="28"/>
      <c r="B150" s="80">
        <f>B9</f>
        <v>1</v>
      </c>
      <c r="C150" s="83" t="str">
        <f>C9</f>
        <v>PRESTATIONS GENERALES</v>
      </c>
      <c r="D150" s="84"/>
      <c r="E150" s="85"/>
      <c r="F150" s="86"/>
      <c r="G150" s="127"/>
      <c r="H150" s="87">
        <f>H10</f>
        <v>0</v>
      </c>
      <c r="J150" s="29"/>
      <c r="N150" s="29"/>
      <c r="R150" s="29"/>
      <c r="V150" s="29"/>
      <c r="Z150" s="29"/>
      <c r="AD150" s="29"/>
      <c r="AH150" s="29"/>
      <c r="AL150" s="29"/>
      <c r="AP150" s="29"/>
      <c r="AT150" s="29"/>
    </row>
    <row r="151" spans="1:46" s="25" customFormat="1" ht="15" customHeight="1" x14ac:dyDescent="0.25">
      <c r="A151" s="28"/>
      <c r="B151" s="81">
        <f>B12</f>
        <v>2</v>
      </c>
      <c r="C151" s="68" t="str">
        <f>C12</f>
        <v>TRAVAUX PREPARATOIRE</v>
      </c>
      <c r="D151" s="94"/>
      <c r="E151" s="95"/>
      <c r="F151" s="96"/>
      <c r="G151" s="128"/>
      <c r="H151" s="69">
        <f>SUM(H13:H24)</f>
        <v>0</v>
      </c>
      <c r="J151" s="29"/>
      <c r="N151" s="29"/>
      <c r="R151" s="29"/>
      <c r="V151" s="29"/>
      <c r="Z151" s="29"/>
      <c r="AD151" s="29"/>
      <c r="AH151" s="29"/>
      <c r="AL151" s="29"/>
      <c r="AP151" s="29"/>
      <c r="AT151" s="29"/>
    </row>
    <row r="152" spans="1:46" s="25" customFormat="1" ht="15" customHeight="1" x14ac:dyDescent="0.25">
      <c r="A152" s="28"/>
      <c r="B152" s="81">
        <f>B28</f>
        <v>3</v>
      </c>
      <c r="C152" s="68" t="str">
        <f>C28</f>
        <v>FOURNITURE ET PLANTATION</v>
      </c>
      <c r="D152" s="94"/>
      <c r="E152" s="95"/>
      <c r="F152" s="96"/>
      <c r="G152" s="128"/>
      <c r="H152" s="69">
        <f>SUM(H29:H92)</f>
        <v>0</v>
      </c>
      <c r="J152" s="29"/>
      <c r="N152" s="29"/>
      <c r="R152" s="29"/>
      <c r="V152" s="29"/>
      <c r="Z152" s="29"/>
      <c r="AD152" s="29"/>
      <c r="AH152" s="29"/>
      <c r="AL152" s="29"/>
      <c r="AP152" s="29"/>
      <c r="AT152" s="29"/>
    </row>
    <row r="153" spans="1:46" s="25" customFormat="1" ht="15" customHeight="1" x14ac:dyDescent="0.25">
      <c r="A153" s="28"/>
      <c r="B153" s="81" t="str">
        <f>B94</f>
        <v>4.</v>
      </c>
      <c r="C153" s="68" t="str">
        <f>C94</f>
        <v>TRAVAUX DE FINALISATION</v>
      </c>
      <c r="D153" s="94"/>
      <c r="E153" s="95"/>
      <c r="F153" s="96"/>
      <c r="G153" s="128"/>
      <c r="H153" s="69">
        <f>H95+H96</f>
        <v>0</v>
      </c>
      <c r="J153" s="29"/>
      <c r="N153" s="29"/>
      <c r="R153" s="29"/>
      <c r="V153" s="29"/>
      <c r="Z153" s="29"/>
      <c r="AD153" s="29"/>
      <c r="AH153" s="29"/>
      <c r="AL153" s="29"/>
      <c r="AP153" s="29"/>
      <c r="AT153" s="29"/>
    </row>
    <row r="154" spans="1:46" s="25" customFormat="1" ht="15" customHeight="1" x14ac:dyDescent="0.25">
      <c r="A154" s="28"/>
      <c r="B154" s="82">
        <f>B98</f>
        <v>5</v>
      </c>
      <c r="C154" s="97" t="str">
        <f>C98</f>
        <v>MAINTIEN ET PROTECTION DES PLANTATIONS</v>
      </c>
      <c r="D154" s="70"/>
      <c r="E154" s="71"/>
      <c r="F154" s="72"/>
      <c r="G154" s="129"/>
      <c r="H154" s="73">
        <f>SUM(H99:H103)</f>
        <v>0</v>
      </c>
      <c r="J154" s="29"/>
      <c r="N154" s="29"/>
      <c r="R154" s="29"/>
      <c r="V154" s="29"/>
      <c r="Z154" s="29"/>
      <c r="AD154" s="29"/>
      <c r="AH154" s="29"/>
      <c r="AL154" s="29"/>
      <c r="AP154" s="29"/>
      <c r="AT154" s="29"/>
    </row>
    <row r="155" spans="1:46" s="25" customFormat="1" ht="15" customHeight="1" x14ac:dyDescent="0.25">
      <c r="A155" s="28"/>
      <c r="B155" s="27"/>
      <c r="C155" s="89" t="str">
        <f>C106</f>
        <v>TOTAL - TRANCHE FERME</v>
      </c>
      <c r="D155" s="90"/>
      <c r="E155" s="91"/>
      <c r="F155" s="92"/>
      <c r="G155" s="130"/>
      <c r="H155" s="93">
        <f>SUM(H150:H154)</f>
        <v>0</v>
      </c>
      <c r="J155" s="29"/>
      <c r="N155" s="29"/>
      <c r="R155" s="29"/>
      <c r="V155" s="29"/>
      <c r="Z155" s="29"/>
      <c r="AD155" s="29"/>
      <c r="AH155" s="29"/>
      <c r="AL155" s="29"/>
      <c r="AP155" s="29"/>
      <c r="AT155" s="29"/>
    </row>
    <row r="156" spans="1:46" s="25" customFormat="1" x14ac:dyDescent="0.25">
      <c r="A156" s="28"/>
      <c r="B156" s="27"/>
      <c r="C156" s="60"/>
      <c r="D156" s="60"/>
      <c r="E156" s="61"/>
      <c r="F156" s="62"/>
      <c r="G156" s="88"/>
      <c r="H156" s="79"/>
      <c r="J156" s="29"/>
      <c r="N156" s="29"/>
      <c r="R156" s="29"/>
      <c r="V156" s="29"/>
      <c r="Z156" s="29"/>
      <c r="AD156" s="29"/>
      <c r="AH156" s="29"/>
      <c r="AL156" s="29"/>
      <c r="AP156" s="29"/>
      <c r="AT156" s="29"/>
    </row>
    <row r="157" spans="1:46" s="36" customFormat="1" ht="15" customHeight="1" x14ac:dyDescent="0.25">
      <c r="A157" s="28"/>
      <c r="B157" s="63"/>
      <c r="C157" s="64" t="str">
        <f>C146</f>
        <v>TOTAL - TRANCHE OPTIONNELLE</v>
      </c>
      <c r="D157" s="64"/>
      <c r="E157" s="65"/>
      <c r="F157" s="66"/>
      <c r="G157" s="126"/>
      <c r="H157" s="67"/>
      <c r="J157" s="37"/>
      <c r="N157" s="37"/>
      <c r="R157" s="37"/>
      <c r="V157" s="37"/>
      <c r="Z157" s="37"/>
      <c r="AD157" s="37"/>
      <c r="AH157" s="37"/>
      <c r="AL157" s="37"/>
      <c r="AP157" s="37"/>
      <c r="AT157" s="37"/>
    </row>
    <row r="158" spans="1:46" s="25" customFormat="1" ht="15" customHeight="1" x14ac:dyDescent="0.25">
      <c r="A158" s="28"/>
      <c r="B158" s="80">
        <f>B111</f>
        <v>6</v>
      </c>
      <c r="C158" s="83" t="str">
        <f>C111</f>
        <v>PRESTATIONS GENERALES</v>
      </c>
      <c r="D158" s="84"/>
      <c r="E158" s="85"/>
      <c r="F158" s="86"/>
      <c r="G158" s="127"/>
      <c r="H158" s="87">
        <f>SUM(H112)</f>
        <v>0</v>
      </c>
      <c r="J158" s="29"/>
      <c r="N158" s="29"/>
      <c r="R158" s="29"/>
      <c r="V158" s="29"/>
      <c r="Z158" s="29"/>
      <c r="AD158" s="29"/>
      <c r="AH158" s="29"/>
      <c r="AL158" s="29"/>
      <c r="AP158" s="29"/>
      <c r="AT158" s="29"/>
    </row>
    <row r="159" spans="1:46" s="25" customFormat="1" ht="15" customHeight="1" x14ac:dyDescent="0.25">
      <c r="A159" s="28"/>
      <c r="B159" s="81">
        <f>B114</f>
        <v>7</v>
      </c>
      <c r="C159" s="68" t="str">
        <f>C114</f>
        <v>TRAVAUX PREPARATOIRE</v>
      </c>
      <c r="D159" s="94"/>
      <c r="E159" s="95"/>
      <c r="F159" s="96"/>
      <c r="G159" s="128"/>
      <c r="H159" s="69">
        <f>SUM(H115:H116)</f>
        <v>0</v>
      </c>
      <c r="J159" s="29"/>
      <c r="N159" s="29"/>
      <c r="R159" s="29"/>
      <c r="V159" s="29"/>
      <c r="Z159" s="29"/>
      <c r="AD159" s="29"/>
      <c r="AH159" s="29"/>
      <c r="AL159" s="29"/>
      <c r="AP159" s="29"/>
      <c r="AT159" s="29"/>
    </row>
    <row r="160" spans="1:46" s="25" customFormat="1" ht="15" customHeight="1" x14ac:dyDescent="0.25">
      <c r="A160" s="28"/>
      <c r="B160" s="81">
        <f>B119</f>
        <v>8</v>
      </c>
      <c r="C160" s="68" t="str">
        <f>C119</f>
        <v>FOURNITURE ET PLANTATION</v>
      </c>
      <c r="D160" s="94"/>
      <c r="E160" s="95"/>
      <c r="F160" s="96"/>
      <c r="G160" s="128"/>
      <c r="H160" s="69">
        <f>SUM(H123:H134)</f>
        <v>0</v>
      </c>
      <c r="J160" s="29"/>
      <c r="N160" s="29"/>
      <c r="R160" s="29"/>
      <c r="V160" s="29"/>
      <c r="Z160" s="29"/>
      <c r="AD160" s="29"/>
      <c r="AH160" s="29"/>
      <c r="AL160" s="29"/>
      <c r="AP160" s="29"/>
      <c r="AT160" s="29"/>
    </row>
    <row r="161" spans="1:46" s="25" customFormat="1" ht="15" customHeight="1" x14ac:dyDescent="0.25">
      <c r="A161" s="28"/>
      <c r="B161" s="81">
        <f>B136</f>
        <v>9</v>
      </c>
      <c r="C161" s="68" t="str">
        <f>C136</f>
        <v>TRAVAUX DE FINALISATION</v>
      </c>
      <c r="D161" s="94"/>
      <c r="E161" s="95"/>
      <c r="F161" s="96"/>
      <c r="G161" s="128"/>
      <c r="H161" s="69">
        <f>H137+H138</f>
        <v>0</v>
      </c>
      <c r="J161" s="29"/>
      <c r="N161" s="29"/>
      <c r="R161" s="29"/>
      <c r="V161" s="29"/>
      <c r="Z161" s="29"/>
      <c r="AD161" s="29"/>
      <c r="AH161" s="29"/>
      <c r="AL161" s="29"/>
      <c r="AP161" s="29"/>
      <c r="AT161" s="29"/>
    </row>
    <row r="162" spans="1:46" s="25" customFormat="1" ht="15" customHeight="1" x14ac:dyDescent="0.25">
      <c r="A162" s="28"/>
      <c r="B162" s="82">
        <f>B140</f>
        <v>10</v>
      </c>
      <c r="C162" s="97" t="str">
        <f>C140</f>
        <v>MAINTIEN ET PROTECTION DES PLANTATIONS</v>
      </c>
      <c r="D162" s="70"/>
      <c r="E162" s="71"/>
      <c r="F162" s="72"/>
      <c r="G162" s="129"/>
      <c r="H162" s="73">
        <f>SUM(H141:H143)</f>
        <v>0</v>
      </c>
      <c r="J162" s="29"/>
      <c r="N162" s="29"/>
      <c r="R162" s="29"/>
      <c r="V162" s="29"/>
      <c r="Z162" s="29"/>
      <c r="AD162" s="29"/>
      <c r="AH162" s="29"/>
      <c r="AL162" s="29"/>
      <c r="AP162" s="29"/>
      <c r="AT162" s="29"/>
    </row>
    <row r="163" spans="1:46" s="25" customFormat="1" ht="15" customHeight="1" x14ac:dyDescent="0.25">
      <c r="A163" s="28"/>
      <c r="B163" s="27"/>
      <c r="C163" s="74" t="str">
        <f>C146</f>
        <v>TOTAL - TRANCHE OPTIONNELLE</v>
      </c>
      <c r="D163" s="75"/>
      <c r="E163" s="76"/>
      <c r="F163" s="77"/>
      <c r="G163" s="130"/>
      <c r="H163" s="78">
        <f>SUM(H158:H162)</f>
        <v>0</v>
      </c>
      <c r="J163" s="29"/>
      <c r="N163" s="29"/>
      <c r="R163" s="29"/>
      <c r="V163" s="29"/>
      <c r="Z163" s="29"/>
      <c r="AD163" s="29"/>
      <c r="AH163" s="29"/>
      <c r="AL163" s="29"/>
      <c r="AP163" s="29"/>
      <c r="AT163" s="29"/>
    </row>
    <row r="165" spans="1:46" x14ac:dyDescent="0.25">
      <c r="C165" s="74" t="s">
        <v>211</v>
      </c>
      <c r="D165" s="75"/>
      <c r="E165" s="76"/>
      <c r="F165" s="77"/>
      <c r="G165" s="131"/>
      <c r="H165" s="78">
        <f>H155+H163</f>
        <v>0</v>
      </c>
    </row>
  </sheetData>
  <phoneticPr fontId="21" type="noConversion"/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0132BD72D69A4C8B5E5372576E4C0C" ma:contentTypeVersion="9" ma:contentTypeDescription="Crée un document." ma:contentTypeScope="" ma:versionID="e8d2eaa48d5f19264d20cd48c1e46729">
  <xsd:schema xmlns:xsd="http://www.w3.org/2001/XMLSchema" xmlns:xs="http://www.w3.org/2001/XMLSchema" xmlns:p="http://schemas.microsoft.com/office/2006/metadata/properties" xmlns:ns3="ed6abfb0-afae-4f41-bfaa-64aa8e76ebf7" targetNamespace="http://schemas.microsoft.com/office/2006/metadata/properties" ma:root="true" ma:fieldsID="b7e4af599e03724e713f1d270bbf542a" ns3:_="">
    <xsd:import namespace="ed6abfb0-afae-4f41-bfaa-64aa8e76eb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abfb0-afae-4f41-bfaa-64aa8e76eb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589076-B163-4EDB-9024-2863F40AE0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6F0C36-F196-4161-B0DA-7D18E0D92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6abfb0-afae-4f41-bfaa-64aa8e76eb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D23C42-C091-49EB-A56D-59260D5FF49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ed6abfb0-afae-4f41-bfaa-64aa8e76eb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DCE1_lot2</vt:lpstr>
      <vt:lpstr>DCE1_lot2!Impression_des_titres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Bocq 2</dc:creator>
  <cp:lastModifiedBy>Bénédicte Bocq</cp:lastModifiedBy>
  <cp:lastPrinted>2025-10-23T13:01:50Z</cp:lastPrinted>
  <dcterms:created xsi:type="dcterms:W3CDTF">2023-08-04T12:30:53Z</dcterms:created>
  <dcterms:modified xsi:type="dcterms:W3CDTF">2025-11-17T09:56:19Z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0x010100D40132BD72D69A4C8B5E5372576E4C0C</vt:lpwstr>
  </property>
</Properties>
</file>